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05" yWindow="120" windowWidth="18705" windowHeight="11760" tabRatio="128" firstSheet="4" activeTab="5"/>
  </bookViews>
  <sheets>
    <sheet name="ح (5)" sheetId="97" r:id="rId1"/>
    <sheet name="ح (4)" sheetId="96" r:id="rId2"/>
    <sheet name="ح (3)" sheetId="95" r:id="rId3"/>
    <sheet name="ح (2)" sheetId="94" r:id="rId4"/>
    <sheet name="ح" sheetId="7" r:id="rId5"/>
    <sheet name="المطلوب" sheetId="101" r:id="rId6"/>
  </sheets>
  <definedNames>
    <definedName name="_xlnm._FilterDatabase" localSheetId="4" hidden="1">ح!#REF!</definedName>
    <definedName name="_xlnm._FilterDatabase" localSheetId="3" hidden="1">'ح (2)'!#REF!</definedName>
    <definedName name="_xlnm._FilterDatabase" localSheetId="2" hidden="1">'ح (3)'!#REF!</definedName>
    <definedName name="_xlnm._FilterDatabase" localSheetId="1" hidden="1">'ح (4)'!#REF!</definedName>
    <definedName name="_xlnm._FilterDatabase" localSheetId="0" hidden="1">'ح (5)'!#REF!</definedName>
  </definedNames>
  <calcPr calcId="124519"/>
</workbook>
</file>

<file path=xl/calcChain.xml><?xml version="1.0" encoding="utf-8"?>
<calcChain xmlns="http://schemas.openxmlformats.org/spreadsheetml/2006/main">
  <c r="D35" i="7"/>
  <c r="C35"/>
  <c r="G35" i="97"/>
  <c r="F35"/>
  <c r="H35" s="1"/>
  <c r="D35"/>
  <c r="C35"/>
  <c r="H4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E4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J1"/>
  <c r="G35" i="96"/>
  <c r="F35"/>
  <c r="H35" s="1"/>
  <c r="D35"/>
  <c r="E35" s="1"/>
  <c r="C35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H4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E4"/>
  <c r="J1"/>
  <c r="G35" i="95"/>
  <c r="F35"/>
  <c r="D35"/>
  <c r="C35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H4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E4"/>
  <c r="J1"/>
  <c r="H35" i="94"/>
  <c r="G35"/>
  <c r="F35"/>
  <c r="D35"/>
  <c r="C35"/>
  <c r="H5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4"/>
  <c r="E4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J1"/>
  <c r="H8" i="7"/>
  <c r="G35"/>
  <c r="F35"/>
  <c r="H4"/>
  <c r="H5" s="1"/>
  <c r="H6" s="1"/>
  <c r="H7" s="1"/>
  <c r="J1"/>
  <c r="E4"/>
  <c r="E5" s="1"/>
  <c r="E6" s="1"/>
  <c r="E35" i="97" l="1"/>
  <c r="H35" i="95"/>
  <c r="E35"/>
  <c r="E35" i="7"/>
  <c r="E35" i="94"/>
  <c r="H35" i="7"/>
  <c r="E7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</calcChain>
</file>

<file path=xl/sharedStrings.xml><?xml version="1.0" encoding="utf-8"?>
<sst xmlns="http://schemas.openxmlformats.org/spreadsheetml/2006/main" count="93" uniqueCount="18">
  <si>
    <t>التاريخ</t>
  </si>
  <si>
    <t>العنوان</t>
  </si>
  <si>
    <t>الرصيد</t>
  </si>
  <si>
    <t>دولاار</t>
  </si>
  <si>
    <t>له</t>
  </si>
  <si>
    <t>عليه</t>
  </si>
  <si>
    <t>دينار</t>
  </si>
  <si>
    <t>الاسم المستفيد</t>
  </si>
  <si>
    <t>ت</t>
  </si>
  <si>
    <t xml:space="preserve">التاريخ </t>
  </si>
  <si>
    <t>مكتب البتول للصيرفة</t>
  </si>
  <si>
    <r>
      <rPr>
        <b/>
        <sz val="36"/>
        <color theme="1"/>
        <rFont val="Arial"/>
        <family val="2"/>
        <scheme val="minor"/>
      </rPr>
      <t>موبايل</t>
    </r>
    <r>
      <rPr>
        <sz val="36"/>
        <color theme="1"/>
        <rFont val="Arial"/>
        <family val="2"/>
        <charset val="178"/>
        <scheme val="minor"/>
      </rPr>
      <t xml:space="preserve"> </t>
    </r>
    <r>
      <rPr>
        <b/>
        <sz val="36"/>
        <color theme="1"/>
        <rFont val="Arial"/>
        <family val="2"/>
        <scheme val="minor"/>
      </rPr>
      <t>/</t>
    </r>
    <r>
      <rPr>
        <sz val="36"/>
        <color theme="1"/>
        <rFont val="Arial"/>
        <family val="2"/>
        <charset val="178"/>
        <scheme val="minor"/>
      </rPr>
      <t xml:space="preserve"> </t>
    </r>
  </si>
  <si>
    <t>الأجمالي</t>
  </si>
  <si>
    <t>الأسم : حيدر</t>
  </si>
  <si>
    <t>مكتب( )  للصيرفة</t>
  </si>
  <si>
    <t>الأسم : ح</t>
  </si>
  <si>
    <t>بيانات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</si>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</sst>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$-409]#,##0.00"/>
    <numFmt numFmtId="165" formatCode="_-[$د.ع.‏-801]\ * #,##0.00_-;_-[$د.ع.‏-801]\ * #,##0.00\-;_-[$د.ع.‏-801]\ * &quot;-&quot;??_-;_-@_-"/>
  </numFmts>
  <fonts count="13"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sz val="72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2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sz val="36"/>
      <color theme="1"/>
      <name val="PT Bold Heading"/>
      <charset val="178"/>
    </font>
    <font>
      <b/>
      <sz val="72"/>
      <color theme="1"/>
      <name val="PT Bold Heading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0" xfId="0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0" xfId="0" applyFill="1"/>
    <xf numFmtId="0" fontId="4" fillId="3" borderId="0" xfId="0" applyFont="1" applyFill="1" applyBorder="1"/>
    <xf numFmtId="0" fontId="1" fillId="3" borderId="0" xfId="0" applyFont="1" applyFill="1"/>
    <xf numFmtId="0" fontId="3" fillId="3" borderId="0" xfId="0" applyFont="1" applyFill="1" applyBorder="1"/>
    <xf numFmtId="0" fontId="3" fillId="3" borderId="0" xfId="0" applyFont="1" applyFill="1"/>
    <xf numFmtId="0" fontId="8" fillId="4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164" fontId="9" fillId="2" borderId="1" xfId="0" applyNumberFormat="1" applyFont="1" applyFill="1" applyBorder="1" applyAlignment="1">
      <alignment horizontal="center"/>
    </xf>
    <xf numFmtId="164" fontId="9" fillId="5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Border="1"/>
    <xf numFmtId="0" fontId="8" fillId="6" borderId="1" xfId="0" applyFont="1" applyFill="1" applyBorder="1" applyAlignment="1">
      <alignment horizontal="center" vertical="center"/>
    </xf>
    <xf numFmtId="0" fontId="5" fillId="3" borderId="0" xfId="0" applyFont="1" applyFill="1" applyBorder="1"/>
    <xf numFmtId="164" fontId="9" fillId="7" borderId="1" xfId="0" applyNumberFormat="1" applyFont="1" applyFill="1" applyBorder="1" applyAlignment="1">
      <alignment horizontal="center"/>
    </xf>
    <xf numFmtId="164" fontId="9" fillId="8" borderId="1" xfId="0" applyNumberFormat="1" applyFont="1" applyFill="1" applyBorder="1" applyAlignment="1">
      <alignment horizontal="center"/>
    </xf>
    <xf numFmtId="164" fontId="9" fillId="9" borderId="1" xfId="0" applyNumberFormat="1" applyFont="1" applyFill="1" applyBorder="1" applyAlignment="1">
      <alignment horizontal="center"/>
    </xf>
    <xf numFmtId="0" fontId="4" fillId="7" borderId="0" xfId="0" applyFont="1" applyFill="1" applyBorder="1"/>
    <xf numFmtId="0" fontId="4" fillId="7" borderId="0" xfId="0" applyFont="1" applyFill="1"/>
    <xf numFmtId="0" fontId="4" fillId="7" borderId="7" xfId="0" applyFont="1" applyFill="1" applyBorder="1"/>
    <xf numFmtId="0" fontId="6" fillId="7" borderId="2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8" fillId="7" borderId="8" xfId="0" applyFont="1" applyFill="1" applyBorder="1"/>
    <xf numFmtId="22" fontId="8" fillId="7" borderId="8" xfId="0" applyNumberFormat="1" applyFont="1" applyFill="1" applyBorder="1"/>
    <xf numFmtId="0" fontId="0" fillId="7" borderId="6" xfId="0" applyFill="1" applyBorder="1"/>
    <xf numFmtId="0" fontId="11" fillId="7" borderId="8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center" vertical="top"/>
    </xf>
    <xf numFmtId="0" fontId="12" fillId="7" borderId="8" xfId="0" applyFont="1" applyFill="1" applyBorder="1" applyAlignment="1">
      <alignment horizontal="center"/>
    </xf>
    <xf numFmtId="0" fontId="8" fillId="7" borderId="4" xfId="0" applyFont="1" applyFill="1" applyBorder="1" applyAlignment="1"/>
    <xf numFmtId="0" fontId="8" fillId="7" borderId="8" xfId="0" applyFont="1" applyFill="1" applyBorder="1" applyAlignment="1"/>
    <xf numFmtId="0" fontId="10" fillId="7" borderId="8" xfId="0" applyFont="1" applyFill="1" applyBorder="1" applyAlignment="1">
      <alignment horizontal="center"/>
    </xf>
    <xf numFmtId="165" fontId="9" fillId="5" borderId="1" xfId="0" applyNumberFormat="1" applyFont="1" applyFill="1" applyBorder="1" applyAlignment="1">
      <alignment horizontal="center"/>
    </xf>
    <xf numFmtId="165" fontId="9" fillId="7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8" fillId="7" borderId="8" xfId="0" applyFont="1" applyFill="1" applyBorder="1" applyAlignment="1">
      <alignment vertical="center"/>
    </xf>
    <xf numFmtId="0" fontId="8" fillId="7" borderId="9" xfId="0" applyFont="1" applyFill="1" applyBorder="1" applyAlignment="1">
      <alignment horizontal="center" shrinkToFit="1"/>
    </xf>
    <xf numFmtId="0" fontId="8" fillId="7" borderId="3" xfId="0" applyFont="1" applyFill="1" applyBorder="1" applyAlignment="1">
      <alignment horizontal="center" shrinkToFit="1"/>
    </xf>
    <xf numFmtId="0" fontId="6" fillId="7" borderId="4" xfId="0" applyFont="1" applyFill="1" applyBorder="1" applyAlignment="1">
      <alignment horizontal="center" vertical="top"/>
    </xf>
    <xf numFmtId="0" fontId="7" fillId="7" borderId="8" xfId="0" applyFont="1" applyFill="1" applyBorder="1" applyAlignment="1">
      <alignment horizontal="center" vertical="top"/>
    </xf>
    <xf numFmtId="0" fontId="7" fillId="7" borderId="6" xfId="0" applyFont="1" applyFill="1" applyBorder="1" applyAlignment="1">
      <alignment horizontal="center" vertical="top"/>
    </xf>
    <xf numFmtId="0" fontId="8" fillId="7" borderId="10" xfId="0" applyFont="1" applyFill="1" applyBorder="1" applyAlignment="1">
      <alignment horizontal="center" shrinkToFit="1"/>
    </xf>
    <xf numFmtId="0" fontId="0" fillId="7" borderId="11" xfId="0" applyFill="1" applyBorder="1" applyAlignment="1">
      <alignment horizontal="center" shrinkToFit="1"/>
    </xf>
    <xf numFmtId="0" fontId="0" fillId="7" borderId="12" xfId="0" applyFill="1" applyBorder="1" applyAlignment="1">
      <alignment horizontal="center" shrinkToFit="1"/>
    </xf>
    <xf numFmtId="0" fontId="8" fillId="7" borderId="1" xfId="0" applyFont="1" applyFill="1" applyBorder="1" applyAlignment="1">
      <alignment horizontal="right" vertical="top" shrinkToFit="1"/>
    </xf>
    <xf numFmtId="0" fontId="8" fillId="7" borderId="1" xfId="0" applyFont="1" applyFill="1" applyBorder="1" applyAlignment="1">
      <alignment horizontal="center" vertical="top" shrinkToFit="1"/>
    </xf>
    <xf numFmtId="14" fontId="9" fillId="0" borderId="1" xfId="0" applyNumberFormat="1" applyFont="1" applyBorder="1" applyAlignment="1">
      <alignment horizontal="center" vertical="center" shrinkToFit="1"/>
    </xf>
    <xf numFmtId="0" fontId="8" fillId="7" borderId="4" xfId="0" applyFont="1" applyFill="1" applyBorder="1" applyAlignment="1">
      <alignment horizontal="center" shrinkToFit="1"/>
    </xf>
    <xf numFmtId="0" fontId="8" fillId="0" borderId="8" xfId="0" applyFont="1" applyBorder="1" applyAlignment="1">
      <alignment horizontal="center" shrinkToFit="1"/>
    </xf>
    <xf numFmtId="0" fontId="8" fillId="0" borderId="6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6</xdr:row>
      <xdr:rowOff>66675</xdr:rowOff>
    </xdr:from>
    <xdr:to>
      <xdr:col>8</xdr:col>
      <xdr:colOff>19050</xdr:colOff>
      <xdr:row>13</xdr:row>
      <xdr:rowOff>171450</xdr:rowOff>
    </xdr:to>
    <xdr:sp macro="" textlink="">
      <xdr:nvSpPr>
        <xdr:cNvPr id="3" name="مربع نص 2"/>
        <xdr:cNvSpPr txBox="1"/>
      </xdr:nvSpPr>
      <xdr:spPr>
        <a:xfrm>
          <a:off x="11230641750" y="1152525"/>
          <a:ext cx="4076700" cy="137160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IQ" sz="1100"/>
            <a:t>السلام عليكم اساتذتي اللفاضل ز</a:t>
          </a:r>
        </a:p>
        <a:p>
          <a:pPr algn="r" rtl="1"/>
          <a:r>
            <a:rPr lang="ar-IQ" sz="1100"/>
            <a:t>لي طلب وارجو</a:t>
          </a:r>
          <a:r>
            <a:rPr lang="ar-IQ" sz="1100" baseline="0"/>
            <a:t> من حضراتكم الكرام مساعدتي في اللاتي </a:t>
          </a:r>
        </a:p>
        <a:p>
          <a:pPr algn="r" rtl="1"/>
          <a:r>
            <a:rPr lang="ar-IQ" sz="1100" baseline="0"/>
            <a:t>1 -  لدي خمس شيتات (ح , ح2 , ح3, ح4, ح5) كيف انشيء كود لعمل كشف حساب لكل شيت مع الترحيل لبياناته في ورقة عمل اخرى وهل يصح ذلك . </a:t>
          </a:r>
        </a:p>
        <a:p>
          <a:pPr algn="r" rtl="1"/>
          <a:r>
            <a:rPr lang="ar-IQ" sz="1100" baseline="0"/>
            <a:t>2- عمل طباعة للشيت الذي تم عمل كشف حساب له </a:t>
          </a:r>
        </a:p>
        <a:p>
          <a:pPr algn="r" rtl="1"/>
          <a:endParaRPr lang="ar-IQ" sz="1100" baseline="0"/>
        </a:p>
        <a:p>
          <a:pPr algn="ctr" rtl="1"/>
          <a:r>
            <a:rPr lang="ar-IQ" sz="1400" baseline="0">
              <a:solidFill>
                <a:srgbClr val="002060"/>
              </a:solidFill>
            </a:rPr>
            <a:t>وجزاكم الله ووالديكم أحسن الجزاء ونحن تلامذتكم ونبقى مدينين لكم بالدعاء</a:t>
          </a:r>
          <a:r>
            <a:rPr lang="ar-IQ" sz="1100" baseline="0"/>
            <a:t>  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AAV40"/>
  <sheetViews>
    <sheetView rightToLeft="1" topLeftCell="B1" zoomScale="40" zoomScaleNormal="40" workbookViewId="0">
      <selection activeCell="B3" sqref="B3"/>
    </sheetView>
  </sheetViews>
  <sheetFormatPr defaultRowHeight="14.25"/>
  <cols>
    <col min="1" max="1" width="9" customWidth="1"/>
    <col min="2" max="2" width="54.625" customWidth="1"/>
    <col min="3" max="3" width="31.875" customWidth="1"/>
    <col min="4" max="4" width="34.375" customWidth="1"/>
    <col min="5" max="5" width="32.125" customWidth="1"/>
    <col min="6" max="6" width="41.5" customWidth="1"/>
    <col min="7" max="7" width="33.75" customWidth="1"/>
    <col min="8" max="8" width="30.875" customWidth="1"/>
    <col min="9" max="9" width="38.125" customWidth="1"/>
    <col min="10" max="10" width="52.75" customWidth="1"/>
    <col min="11" max="11" width="60.625" customWidth="1"/>
    <col min="12" max="12" width="21.625" customWidth="1"/>
    <col min="13" max="13" width="12.75" customWidth="1"/>
    <col min="14" max="14" width="19.125" customWidth="1"/>
    <col min="17" max="17" width="9" customWidth="1"/>
    <col min="18" max="18" width="7.5" customWidth="1"/>
  </cols>
  <sheetData>
    <row r="1" spans="1:724" ht="314.25" customHeight="1" thickTop="1" thickBot="1">
      <c r="A1" s="36"/>
      <c r="B1" s="43" t="s">
        <v>17</v>
      </c>
      <c r="C1" s="29"/>
      <c r="D1" s="33"/>
      <c r="E1" s="34" t="s">
        <v>10</v>
      </c>
      <c r="F1" s="35"/>
      <c r="G1" s="38" t="s">
        <v>11</v>
      </c>
      <c r="H1" s="29"/>
      <c r="I1" s="30" t="s">
        <v>9</v>
      </c>
      <c r="J1" s="31">
        <f ca="1">NOW()</f>
        <v>41719.827951504631</v>
      </c>
      <c r="K1" s="32"/>
      <c r="L1" s="3"/>
      <c r="M1" s="4"/>
      <c r="N1" s="3"/>
      <c r="O1" s="3"/>
      <c r="P1" s="3"/>
      <c r="Q1" s="5"/>
      <c r="R1" s="5"/>
    </row>
    <row r="2" spans="1:724" ht="51" customHeight="1" thickTop="1" thickBot="1">
      <c r="A2" s="44" t="s">
        <v>8</v>
      </c>
      <c r="B2" s="52" t="s">
        <v>13</v>
      </c>
      <c r="C2" s="46" t="s">
        <v>3</v>
      </c>
      <c r="D2" s="47"/>
      <c r="E2" s="48"/>
      <c r="F2" s="49" t="s">
        <v>6</v>
      </c>
      <c r="G2" s="50"/>
      <c r="H2" s="51"/>
      <c r="I2" s="24"/>
      <c r="J2" s="25"/>
      <c r="K2" s="26"/>
      <c r="L2" s="6"/>
      <c r="M2" s="7"/>
      <c r="N2" s="8"/>
      <c r="O2" s="9"/>
      <c r="P2" s="5"/>
      <c r="Q2" s="4"/>
      <c r="R2" s="4"/>
      <c r="S2" s="2"/>
    </row>
    <row r="3" spans="1:724" ht="58.5" customHeight="1" thickTop="1" thickBot="1">
      <c r="A3" s="45"/>
      <c r="B3" s="53" t="s">
        <v>0</v>
      </c>
      <c r="C3" s="27" t="s">
        <v>4</v>
      </c>
      <c r="D3" s="28" t="s">
        <v>5</v>
      </c>
      <c r="E3" s="27" t="s">
        <v>2</v>
      </c>
      <c r="F3" s="27" t="s">
        <v>4</v>
      </c>
      <c r="G3" s="27" t="s">
        <v>5</v>
      </c>
      <c r="H3" s="27" t="s">
        <v>2</v>
      </c>
      <c r="I3" s="27" t="s">
        <v>0</v>
      </c>
      <c r="J3" s="27" t="s">
        <v>1</v>
      </c>
      <c r="K3" s="27" t="s">
        <v>7</v>
      </c>
      <c r="L3" s="6"/>
      <c r="M3" s="6"/>
      <c r="N3" s="6"/>
      <c r="O3" s="4"/>
      <c r="P3" s="4"/>
      <c r="Q3" s="4"/>
      <c r="R3" s="4"/>
      <c r="S3" s="2"/>
    </row>
    <row r="4" spans="1:724" s="1" customFormat="1" ht="51" customHeight="1" thickTop="1" thickBot="1">
      <c r="A4" s="10">
        <v>1</v>
      </c>
      <c r="B4" s="11"/>
      <c r="C4" s="12">
        <v>20000</v>
      </c>
      <c r="D4" s="12">
        <v>5000</v>
      </c>
      <c r="E4" s="13">
        <f>C4-D4</f>
        <v>15000</v>
      </c>
      <c r="F4" s="41">
        <v>500000</v>
      </c>
      <c r="G4" s="41">
        <v>200000</v>
      </c>
      <c r="H4" s="39">
        <f>F4-G4</f>
        <v>300000</v>
      </c>
      <c r="I4" s="15"/>
      <c r="J4" s="14"/>
      <c r="K4" s="1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</row>
    <row r="5" spans="1:724" s="1" customFormat="1" ht="51" customHeight="1" thickTop="1" thickBot="1">
      <c r="A5" s="10">
        <v>2</v>
      </c>
      <c r="B5" s="11"/>
      <c r="C5" s="12">
        <v>1000</v>
      </c>
      <c r="D5" s="12"/>
      <c r="E5" s="13">
        <f t="shared" ref="E5:E34" si="0">E4+C5-D5</f>
        <v>16000</v>
      </c>
      <c r="F5" s="41"/>
      <c r="G5" s="41"/>
      <c r="H5" s="39">
        <f>H4+F5-G5</f>
        <v>300000</v>
      </c>
      <c r="I5" s="14"/>
      <c r="J5" s="14"/>
      <c r="K5" s="14"/>
      <c r="L5" s="4"/>
      <c r="M5" s="4"/>
      <c r="N5" s="4"/>
      <c r="O5" s="4"/>
      <c r="P5" s="4"/>
      <c r="Q5" s="4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</row>
    <row r="6" spans="1:724" s="1" customFormat="1" ht="51" customHeight="1" thickTop="1" thickBot="1">
      <c r="A6" s="10">
        <v>3</v>
      </c>
      <c r="B6" s="11"/>
      <c r="C6" s="12"/>
      <c r="D6" s="12"/>
      <c r="E6" s="13">
        <f t="shared" si="0"/>
        <v>16000</v>
      </c>
      <c r="F6" s="41"/>
      <c r="G6" s="41"/>
      <c r="H6" s="39">
        <f>H5+F6-G6</f>
        <v>300000</v>
      </c>
      <c r="I6" s="14"/>
      <c r="J6" s="14"/>
      <c r="K6" s="14"/>
      <c r="L6" s="4"/>
      <c r="M6" s="4"/>
      <c r="N6" s="4"/>
      <c r="O6" s="4"/>
      <c r="P6" s="4"/>
      <c r="Q6" s="4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</row>
    <row r="7" spans="1:724" s="1" customFormat="1" ht="51" customHeight="1" thickTop="1" thickBot="1">
      <c r="A7" s="10">
        <v>4</v>
      </c>
      <c r="B7" s="11"/>
      <c r="C7" s="12"/>
      <c r="D7" s="12"/>
      <c r="E7" s="13">
        <f>E6+C7-D7</f>
        <v>16000</v>
      </c>
      <c r="F7" s="41"/>
      <c r="G7" s="41"/>
      <c r="H7" s="39">
        <f>H6+F7-G7</f>
        <v>300000</v>
      </c>
      <c r="I7" s="14"/>
      <c r="J7" s="14"/>
      <c r="K7" s="14"/>
      <c r="L7" s="4"/>
      <c r="M7" s="4"/>
      <c r="N7" s="4"/>
      <c r="O7" s="20"/>
      <c r="P7" s="4"/>
      <c r="Q7" s="4"/>
      <c r="R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</row>
    <row r="8" spans="1:724" s="1" customFormat="1" ht="51" customHeight="1" thickTop="1" thickBot="1">
      <c r="A8" s="10">
        <v>5</v>
      </c>
      <c r="B8" s="11"/>
      <c r="C8" s="12"/>
      <c r="D8" s="12"/>
      <c r="E8" s="13">
        <f t="shared" si="0"/>
        <v>16000</v>
      </c>
      <c r="F8" s="41"/>
      <c r="G8" s="41"/>
      <c r="H8" s="39">
        <f>H7+F8-G8</f>
        <v>300000</v>
      </c>
      <c r="I8" s="14"/>
      <c r="J8" s="14"/>
      <c r="K8" s="14"/>
      <c r="L8" s="4"/>
      <c r="M8" s="4"/>
      <c r="N8" s="4"/>
      <c r="O8" s="4"/>
      <c r="P8" s="4"/>
      <c r="Q8" s="4"/>
      <c r="R8" s="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</row>
    <row r="9" spans="1:724" s="1" customFormat="1" ht="51" customHeight="1" thickTop="1" thickBot="1">
      <c r="A9" s="10">
        <v>6</v>
      </c>
      <c r="B9" s="11"/>
      <c r="C9" s="12"/>
      <c r="D9" s="12"/>
      <c r="E9" s="13">
        <f t="shared" si="0"/>
        <v>16000</v>
      </c>
      <c r="F9" s="41"/>
      <c r="G9" s="41"/>
      <c r="H9" s="39">
        <f t="shared" ref="H9:H15" si="1">H8+F9-G9</f>
        <v>300000</v>
      </c>
      <c r="I9" s="14"/>
      <c r="J9" s="14"/>
      <c r="K9" s="14"/>
      <c r="L9" s="4"/>
      <c r="M9" s="4"/>
      <c r="N9" s="4"/>
      <c r="O9" s="4"/>
      <c r="P9" s="4"/>
      <c r="Q9" s="4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</row>
    <row r="10" spans="1:724" s="1" customFormat="1" ht="51" customHeight="1" thickTop="1" thickBot="1">
      <c r="A10" s="10">
        <v>7</v>
      </c>
      <c r="B10" s="16"/>
      <c r="C10" s="12"/>
      <c r="D10" s="12"/>
      <c r="E10" s="13">
        <f t="shared" si="0"/>
        <v>16000</v>
      </c>
      <c r="F10" s="41"/>
      <c r="G10" s="41"/>
      <c r="H10" s="39">
        <f t="shared" si="1"/>
        <v>300000</v>
      </c>
      <c r="I10" s="14"/>
      <c r="J10" s="14"/>
      <c r="K10" s="14"/>
      <c r="L10" s="4"/>
      <c r="M10" s="4"/>
      <c r="N10" s="4"/>
      <c r="O10" s="4"/>
      <c r="P10" s="4"/>
      <c r="Q10" s="4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</row>
    <row r="11" spans="1:724" s="1" customFormat="1" ht="61.5" customHeight="1" thickTop="1" thickBot="1">
      <c r="A11" s="10">
        <v>8</v>
      </c>
      <c r="B11" s="16"/>
      <c r="C11" s="12"/>
      <c r="D11" s="12"/>
      <c r="E11" s="13">
        <f t="shared" si="0"/>
        <v>16000</v>
      </c>
      <c r="F11" s="41"/>
      <c r="G11" s="41"/>
      <c r="H11" s="39">
        <f t="shared" si="1"/>
        <v>300000</v>
      </c>
      <c r="I11" s="14"/>
      <c r="J11" s="14"/>
      <c r="K11" s="14"/>
      <c r="L11" s="4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</row>
    <row r="12" spans="1:724" s="1" customFormat="1" ht="51" customHeight="1" thickTop="1" thickBot="1">
      <c r="A12" s="10">
        <v>9</v>
      </c>
      <c r="B12" s="16"/>
      <c r="C12" s="12"/>
      <c r="D12" s="12"/>
      <c r="E12" s="13">
        <f t="shared" si="0"/>
        <v>16000</v>
      </c>
      <c r="F12" s="41"/>
      <c r="G12" s="41"/>
      <c r="H12" s="39">
        <f t="shared" si="1"/>
        <v>300000</v>
      </c>
      <c r="I12" s="14"/>
      <c r="J12" s="14"/>
      <c r="K12" s="14"/>
      <c r="L12" s="4"/>
      <c r="M12" s="4"/>
      <c r="N12" s="4"/>
      <c r="O12" s="4"/>
      <c r="P12" s="4"/>
      <c r="Q12" s="4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</row>
    <row r="13" spans="1:724" s="1" customFormat="1" ht="51" customHeight="1" thickTop="1" thickBot="1">
      <c r="A13" s="10">
        <v>10</v>
      </c>
      <c r="B13" s="16"/>
      <c r="C13" s="12"/>
      <c r="D13" s="12"/>
      <c r="E13" s="13">
        <f t="shared" si="0"/>
        <v>16000</v>
      </c>
      <c r="F13" s="41"/>
      <c r="G13" s="41"/>
      <c r="H13" s="39">
        <f t="shared" si="1"/>
        <v>300000</v>
      </c>
      <c r="I13" s="14"/>
      <c r="J13" s="14"/>
      <c r="K13" s="14"/>
      <c r="L13" s="4"/>
      <c r="M13" s="4"/>
      <c r="N13" s="4"/>
      <c r="O13" s="4"/>
      <c r="P13" s="4"/>
      <c r="Q13" s="4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</row>
    <row r="14" spans="1:724" s="1" customFormat="1" ht="51" customHeight="1" thickTop="1" thickBot="1">
      <c r="A14" s="10">
        <v>11</v>
      </c>
      <c r="B14" s="16"/>
      <c r="C14" s="12"/>
      <c r="D14" s="12"/>
      <c r="E14" s="13">
        <f t="shared" si="0"/>
        <v>16000</v>
      </c>
      <c r="F14" s="41"/>
      <c r="G14" s="41"/>
      <c r="H14" s="39">
        <f t="shared" si="1"/>
        <v>300000</v>
      </c>
      <c r="I14" s="14"/>
      <c r="J14" s="14"/>
      <c r="K14" s="1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</row>
    <row r="15" spans="1:724" s="1" customFormat="1" ht="51" customHeight="1" thickTop="1" thickBot="1">
      <c r="A15" s="10">
        <v>12</v>
      </c>
      <c r="B15" s="16"/>
      <c r="C15" s="12"/>
      <c r="D15" s="12"/>
      <c r="E15" s="13">
        <f t="shared" si="0"/>
        <v>16000</v>
      </c>
      <c r="F15" s="41"/>
      <c r="G15" s="41"/>
      <c r="H15" s="39">
        <f t="shared" si="1"/>
        <v>300000</v>
      </c>
      <c r="I15" s="14"/>
      <c r="J15" s="14"/>
      <c r="K15" s="1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</row>
    <row r="16" spans="1:724" s="1" customFormat="1" ht="51" customHeight="1" thickTop="1" thickBot="1">
      <c r="A16" s="10">
        <v>13</v>
      </c>
      <c r="B16" s="16"/>
      <c r="C16" s="12"/>
      <c r="D16" s="12"/>
      <c r="E16" s="13">
        <f t="shared" si="0"/>
        <v>16000</v>
      </c>
      <c r="F16" s="41"/>
      <c r="G16" s="41"/>
      <c r="H16" s="39">
        <f>H15+F16-G16</f>
        <v>300000</v>
      </c>
      <c r="I16" s="14"/>
      <c r="J16" s="14"/>
      <c r="K16" s="1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</row>
    <row r="17" spans="1:724" s="1" customFormat="1" ht="51" customHeight="1" thickTop="1" thickBot="1">
      <c r="A17" s="10">
        <v>14</v>
      </c>
      <c r="B17" s="16"/>
      <c r="C17" s="12"/>
      <c r="D17" s="12"/>
      <c r="E17" s="13">
        <f t="shared" si="0"/>
        <v>16000</v>
      </c>
      <c r="F17" s="41"/>
      <c r="G17" s="41"/>
      <c r="H17" s="39">
        <f>H16+F17-G17</f>
        <v>300000</v>
      </c>
      <c r="I17" s="14"/>
      <c r="J17" s="14"/>
      <c r="K17" s="1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</row>
    <row r="18" spans="1:724" s="1" customFormat="1" ht="51" customHeight="1" thickTop="1" thickBot="1">
      <c r="A18" s="10">
        <v>15</v>
      </c>
      <c r="B18" s="16"/>
      <c r="C18" s="12"/>
      <c r="D18" s="12"/>
      <c r="E18" s="13">
        <f t="shared" si="0"/>
        <v>16000</v>
      </c>
      <c r="F18" s="41"/>
      <c r="G18" s="41"/>
      <c r="H18" s="39">
        <f t="shared" ref="H18:H34" si="2">H17+F18-G18</f>
        <v>300000</v>
      </c>
      <c r="I18" s="14"/>
      <c r="J18" s="14"/>
      <c r="K18" s="1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</row>
    <row r="19" spans="1:724" s="1" customFormat="1" ht="51" customHeight="1" thickTop="1" thickBot="1">
      <c r="A19" s="10">
        <v>16</v>
      </c>
      <c r="B19" s="16"/>
      <c r="C19" s="12"/>
      <c r="D19" s="12"/>
      <c r="E19" s="13">
        <f t="shared" si="0"/>
        <v>16000</v>
      </c>
      <c r="F19" s="41"/>
      <c r="G19" s="41"/>
      <c r="H19" s="39">
        <f t="shared" si="2"/>
        <v>300000</v>
      </c>
      <c r="I19" s="14"/>
      <c r="J19" s="14"/>
      <c r="K19" s="1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</row>
    <row r="20" spans="1:724" s="1" customFormat="1" ht="51" customHeight="1" thickTop="1" thickBot="1">
      <c r="A20" s="10">
        <v>17</v>
      </c>
      <c r="B20" s="16"/>
      <c r="C20" s="12"/>
      <c r="D20" s="12"/>
      <c r="E20" s="13">
        <f t="shared" si="0"/>
        <v>16000</v>
      </c>
      <c r="F20" s="41"/>
      <c r="G20" s="41"/>
      <c r="H20" s="39">
        <f t="shared" si="2"/>
        <v>300000</v>
      </c>
      <c r="I20" s="14"/>
      <c r="J20" s="14"/>
      <c r="K20" s="1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</row>
    <row r="21" spans="1:724" s="1" customFormat="1" ht="51" customHeight="1" thickTop="1" thickBot="1">
      <c r="A21" s="10">
        <v>18</v>
      </c>
      <c r="B21" s="16"/>
      <c r="C21" s="12"/>
      <c r="D21" s="12"/>
      <c r="E21" s="13">
        <f t="shared" si="0"/>
        <v>16000</v>
      </c>
      <c r="F21" s="41"/>
      <c r="G21" s="41"/>
      <c r="H21" s="39">
        <f t="shared" si="2"/>
        <v>300000</v>
      </c>
      <c r="I21" s="14"/>
      <c r="J21" s="14"/>
      <c r="K21" s="1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</row>
    <row r="22" spans="1:724" s="1" customFormat="1" ht="51" customHeight="1" thickTop="1" thickBot="1">
      <c r="A22" s="10">
        <v>19</v>
      </c>
      <c r="B22" s="16"/>
      <c r="C22" s="12"/>
      <c r="D22" s="12"/>
      <c r="E22" s="13">
        <f t="shared" si="0"/>
        <v>16000</v>
      </c>
      <c r="F22" s="41"/>
      <c r="G22" s="41"/>
      <c r="H22" s="39">
        <f t="shared" si="2"/>
        <v>300000</v>
      </c>
      <c r="I22" s="14"/>
      <c r="J22" s="14"/>
      <c r="K22" s="1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</row>
    <row r="23" spans="1:724" s="1" customFormat="1" ht="51" customHeight="1" thickTop="1" thickBot="1">
      <c r="A23" s="10">
        <v>20</v>
      </c>
      <c r="B23" s="16"/>
      <c r="C23" s="12"/>
      <c r="D23" s="12"/>
      <c r="E23" s="13">
        <f t="shared" si="0"/>
        <v>16000</v>
      </c>
      <c r="F23" s="41"/>
      <c r="G23" s="41"/>
      <c r="H23" s="39">
        <f t="shared" si="2"/>
        <v>300000</v>
      </c>
      <c r="I23" s="14"/>
      <c r="J23" s="14"/>
      <c r="K23" s="1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</row>
    <row r="24" spans="1:724" s="1" customFormat="1" ht="51" customHeight="1" thickTop="1" thickBot="1">
      <c r="A24" s="10">
        <v>21</v>
      </c>
      <c r="B24" s="16"/>
      <c r="C24" s="12"/>
      <c r="D24" s="12"/>
      <c r="E24" s="13">
        <f t="shared" si="0"/>
        <v>16000</v>
      </c>
      <c r="F24" s="41"/>
      <c r="G24" s="41"/>
      <c r="H24" s="39">
        <f t="shared" si="2"/>
        <v>300000</v>
      </c>
      <c r="I24" s="14"/>
      <c r="J24" s="14"/>
      <c r="K24" s="1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</row>
    <row r="25" spans="1:724" s="1" customFormat="1" ht="51" customHeight="1" thickTop="1" thickBot="1">
      <c r="A25" s="10">
        <v>22</v>
      </c>
      <c r="B25" s="16"/>
      <c r="C25" s="12"/>
      <c r="D25" s="12"/>
      <c r="E25" s="13">
        <f t="shared" si="0"/>
        <v>16000</v>
      </c>
      <c r="F25" s="41"/>
      <c r="G25" s="41"/>
      <c r="H25" s="39">
        <f t="shared" si="2"/>
        <v>300000</v>
      </c>
      <c r="I25" s="14"/>
      <c r="J25" s="14"/>
      <c r="K25" s="1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</row>
    <row r="26" spans="1:724" s="1" customFormat="1" ht="51" customHeight="1" thickTop="1" thickBot="1">
      <c r="A26" s="10">
        <v>23</v>
      </c>
      <c r="B26" s="16"/>
      <c r="C26" s="12"/>
      <c r="D26" s="12"/>
      <c r="E26" s="13">
        <f t="shared" si="0"/>
        <v>16000</v>
      </c>
      <c r="F26" s="41"/>
      <c r="G26" s="41"/>
      <c r="H26" s="39">
        <f t="shared" si="2"/>
        <v>300000</v>
      </c>
      <c r="I26" s="14"/>
      <c r="J26" s="14"/>
      <c r="K26" s="1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</row>
    <row r="27" spans="1:724" s="1" customFormat="1" ht="51" customHeight="1" thickTop="1" thickBot="1">
      <c r="A27" s="10">
        <v>24</v>
      </c>
      <c r="B27" s="16"/>
      <c r="C27" s="12"/>
      <c r="D27" s="12"/>
      <c r="E27" s="13">
        <f t="shared" si="0"/>
        <v>16000</v>
      </c>
      <c r="F27" s="41"/>
      <c r="G27" s="41"/>
      <c r="H27" s="39">
        <f t="shared" si="2"/>
        <v>300000</v>
      </c>
      <c r="I27" s="14"/>
      <c r="J27" s="14"/>
      <c r="K27" s="1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</row>
    <row r="28" spans="1:724" s="1" customFormat="1" ht="51" customHeight="1" thickTop="1" thickBot="1">
      <c r="A28" s="10">
        <v>25</v>
      </c>
      <c r="B28" s="16"/>
      <c r="C28" s="12"/>
      <c r="D28" s="12"/>
      <c r="E28" s="13">
        <f t="shared" si="0"/>
        <v>16000</v>
      </c>
      <c r="F28" s="41"/>
      <c r="G28" s="41"/>
      <c r="H28" s="39">
        <f t="shared" si="2"/>
        <v>300000</v>
      </c>
      <c r="I28" s="14"/>
      <c r="J28" s="14"/>
      <c r="K28" s="1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</row>
    <row r="29" spans="1:724" s="1" customFormat="1" ht="51" customHeight="1" thickTop="1" thickBot="1">
      <c r="A29" s="10">
        <v>26</v>
      </c>
      <c r="B29" s="16"/>
      <c r="C29" s="12"/>
      <c r="D29" s="12"/>
      <c r="E29" s="13">
        <f t="shared" si="0"/>
        <v>16000</v>
      </c>
      <c r="F29" s="41"/>
      <c r="G29" s="41"/>
      <c r="H29" s="39">
        <f t="shared" si="2"/>
        <v>300000</v>
      </c>
      <c r="I29" s="14"/>
      <c r="J29" s="14"/>
      <c r="K29" s="1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</row>
    <row r="30" spans="1:724" s="1" customFormat="1" ht="51" customHeight="1" thickTop="1" thickBot="1">
      <c r="A30" s="10">
        <v>27</v>
      </c>
      <c r="B30" s="16"/>
      <c r="C30" s="12"/>
      <c r="D30" s="12"/>
      <c r="E30" s="13">
        <f t="shared" si="0"/>
        <v>16000</v>
      </c>
      <c r="F30" s="41"/>
      <c r="G30" s="41"/>
      <c r="H30" s="39">
        <f t="shared" si="2"/>
        <v>300000</v>
      </c>
      <c r="I30" s="14"/>
      <c r="J30" s="14"/>
      <c r="K30" s="1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</row>
    <row r="31" spans="1:724" s="1" customFormat="1" ht="51" customHeight="1" thickTop="1" thickBot="1">
      <c r="A31" s="10">
        <v>28</v>
      </c>
      <c r="B31" s="16"/>
      <c r="C31" s="12"/>
      <c r="D31" s="12"/>
      <c r="E31" s="13">
        <f t="shared" si="0"/>
        <v>16000</v>
      </c>
      <c r="F31" s="41"/>
      <c r="G31" s="41"/>
      <c r="H31" s="39">
        <f t="shared" si="2"/>
        <v>300000</v>
      </c>
      <c r="I31" s="14"/>
      <c r="J31" s="14"/>
      <c r="K31" s="1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</row>
    <row r="32" spans="1:724" s="1" customFormat="1" ht="51" customHeight="1" thickTop="1" thickBot="1">
      <c r="A32" s="10">
        <v>29</v>
      </c>
      <c r="B32" s="16"/>
      <c r="C32" s="12"/>
      <c r="D32" s="12"/>
      <c r="E32" s="13">
        <f t="shared" si="0"/>
        <v>16000</v>
      </c>
      <c r="F32" s="41"/>
      <c r="G32" s="41"/>
      <c r="H32" s="39">
        <f t="shared" si="2"/>
        <v>300000</v>
      </c>
      <c r="I32" s="14"/>
      <c r="J32" s="14"/>
      <c r="K32" s="1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</row>
    <row r="33" spans="1:724" s="1" customFormat="1" ht="51" customHeight="1" thickTop="1" thickBot="1">
      <c r="A33" s="10">
        <v>30</v>
      </c>
      <c r="B33" s="16"/>
      <c r="C33" s="12"/>
      <c r="D33" s="12"/>
      <c r="E33" s="13">
        <f t="shared" si="0"/>
        <v>16000</v>
      </c>
      <c r="F33" s="41"/>
      <c r="G33" s="41"/>
      <c r="H33" s="39">
        <f t="shared" si="2"/>
        <v>300000</v>
      </c>
      <c r="I33" s="14"/>
      <c r="J33" s="14"/>
      <c r="K33" s="1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</row>
    <row r="34" spans="1:724" s="1" customFormat="1" ht="51" customHeight="1" thickTop="1" thickBot="1">
      <c r="A34" s="10">
        <v>31</v>
      </c>
      <c r="B34" s="16"/>
      <c r="C34" s="12"/>
      <c r="D34" s="12"/>
      <c r="E34" s="13">
        <f t="shared" si="0"/>
        <v>16000</v>
      </c>
      <c r="F34" s="41"/>
      <c r="G34" s="41"/>
      <c r="H34" s="39">
        <f t="shared" si="2"/>
        <v>300000</v>
      </c>
      <c r="I34" s="14"/>
      <c r="J34" s="14"/>
      <c r="K34" s="1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</row>
    <row r="35" spans="1:724" ht="51" customHeight="1" thickTop="1" thickBot="1">
      <c r="B35" s="19" t="s">
        <v>12</v>
      </c>
      <c r="C35" s="22">
        <f>SUM(C4:C34)</f>
        <v>21000</v>
      </c>
      <c r="D35" s="23">
        <f>SUM(D4:D34)</f>
        <v>5000</v>
      </c>
      <c r="E35" s="21">
        <f>C35-D35</f>
        <v>16000</v>
      </c>
      <c r="F35" s="41">
        <f>SUM(F4:F34)</f>
        <v>500000</v>
      </c>
      <c r="G35" s="41">
        <f>SUM(G4:G34)</f>
        <v>200000</v>
      </c>
      <c r="H35" s="40">
        <f>F35-G35</f>
        <v>300000</v>
      </c>
      <c r="I35" s="18"/>
      <c r="J35" s="17"/>
      <c r="K35" s="18"/>
      <c r="L35" s="5"/>
      <c r="M35" s="5"/>
      <c r="N35" s="5"/>
      <c r="O35" s="4"/>
      <c r="P35" s="4"/>
      <c r="Q35" s="5"/>
      <c r="R35" s="5"/>
    </row>
    <row r="36" spans="1:724" ht="51" customHeight="1" thickTop="1">
      <c r="C36" s="5"/>
      <c r="D36" s="4"/>
      <c r="J36" s="5"/>
      <c r="K36" s="4"/>
      <c r="L36" s="4"/>
      <c r="M36" s="5"/>
      <c r="N36" s="5"/>
      <c r="O36" s="5"/>
      <c r="P36" s="5"/>
      <c r="Q36" s="5"/>
      <c r="R36" s="5"/>
    </row>
    <row r="37" spans="1:724" ht="51" customHeight="1">
      <c r="C37" s="4"/>
      <c r="D37" s="4"/>
      <c r="J37" s="5"/>
      <c r="K37" s="5"/>
      <c r="L37" s="5"/>
      <c r="M37" s="5"/>
      <c r="N37" s="5"/>
      <c r="O37" s="5"/>
      <c r="P37" s="5"/>
      <c r="Q37" s="5"/>
      <c r="R37" s="5"/>
    </row>
    <row r="38" spans="1:724" ht="51" customHeight="1"/>
    <row r="39" spans="1:724" ht="51" customHeight="1"/>
    <row r="40" spans="1:724" ht="51" customHeight="1"/>
  </sheetData>
  <mergeCells count="3">
    <mergeCell ref="A2:A3"/>
    <mergeCell ref="C2:E2"/>
    <mergeCell ref="F2:H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AAV41"/>
  <sheetViews>
    <sheetView rightToLeft="1" zoomScale="40" zoomScaleNormal="40" workbookViewId="0">
      <selection activeCell="B3" sqref="B3"/>
    </sheetView>
  </sheetViews>
  <sheetFormatPr defaultRowHeight="14.25"/>
  <cols>
    <col min="1" max="1" width="9" customWidth="1"/>
    <col min="2" max="2" width="54.625" customWidth="1"/>
    <col min="3" max="3" width="31.875" customWidth="1"/>
    <col min="4" max="4" width="34.375" customWidth="1"/>
    <col min="5" max="5" width="32.125" customWidth="1"/>
    <col min="6" max="6" width="41.5" customWidth="1"/>
    <col min="7" max="7" width="33.75" customWidth="1"/>
    <col min="8" max="8" width="30.875" customWidth="1"/>
    <col min="9" max="9" width="38.125" customWidth="1"/>
    <col min="10" max="10" width="52.75" customWidth="1"/>
    <col min="11" max="11" width="60.625" customWidth="1"/>
    <col min="12" max="12" width="21.625" customWidth="1"/>
    <col min="13" max="13" width="12.75" customWidth="1"/>
    <col min="14" max="14" width="19.125" customWidth="1"/>
    <col min="17" max="17" width="9" customWidth="1"/>
    <col min="18" max="18" width="7.5" customWidth="1"/>
  </cols>
  <sheetData>
    <row r="1" spans="1:724" ht="203.25" customHeight="1" thickTop="1" thickBot="1">
      <c r="A1" s="36"/>
      <c r="B1" s="37"/>
      <c r="C1" s="29"/>
      <c r="D1" s="33"/>
      <c r="E1" s="34" t="s">
        <v>10</v>
      </c>
      <c r="F1" s="35"/>
      <c r="G1" s="38" t="s">
        <v>11</v>
      </c>
      <c r="H1" s="29"/>
      <c r="I1" s="30" t="s">
        <v>9</v>
      </c>
      <c r="J1" s="31">
        <f ca="1">NOW()</f>
        <v>41719.827951504631</v>
      </c>
      <c r="K1" s="32"/>
      <c r="L1" s="3"/>
      <c r="M1" s="4"/>
      <c r="N1" s="3"/>
      <c r="O1" s="3"/>
      <c r="P1" s="3"/>
      <c r="Q1" s="5"/>
      <c r="R1" s="5"/>
    </row>
    <row r="2" spans="1:724" ht="51" customHeight="1" thickTop="1" thickBot="1">
      <c r="A2" s="44" t="s">
        <v>8</v>
      </c>
      <c r="B2" s="52" t="s">
        <v>13</v>
      </c>
      <c r="C2" s="46" t="s">
        <v>3</v>
      </c>
      <c r="D2" s="47"/>
      <c r="E2" s="48"/>
      <c r="F2" s="49" t="s">
        <v>6</v>
      </c>
      <c r="G2" s="50"/>
      <c r="H2" s="51"/>
      <c r="I2" s="24"/>
      <c r="J2" s="25"/>
      <c r="K2" s="26"/>
      <c r="L2" s="6"/>
      <c r="M2" s="7"/>
      <c r="N2" s="8"/>
      <c r="O2" s="9"/>
      <c r="P2" s="5"/>
      <c r="Q2" s="4"/>
      <c r="R2" s="4"/>
      <c r="S2" s="2"/>
    </row>
    <row r="3" spans="1:724" ht="58.5" customHeight="1" thickTop="1" thickBot="1">
      <c r="A3" s="45"/>
      <c r="B3" s="53" t="s">
        <v>0</v>
      </c>
      <c r="C3" s="27" t="s">
        <v>4</v>
      </c>
      <c r="D3" s="28" t="s">
        <v>5</v>
      </c>
      <c r="E3" s="27" t="s">
        <v>2</v>
      </c>
      <c r="F3" s="27" t="s">
        <v>4</v>
      </c>
      <c r="G3" s="27" t="s">
        <v>5</v>
      </c>
      <c r="H3" s="27" t="s">
        <v>2</v>
      </c>
      <c r="I3" s="27" t="s">
        <v>0</v>
      </c>
      <c r="J3" s="27" t="s">
        <v>1</v>
      </c>
      <c r="K3" s="27" t="s">
        <v>7</v>
      </c>
      <c r="L3" s="6"/>
      <c r="M3" s="6"/>
      <c r="N3" s="6"/>
      <c r="O3" s="4"/>
      <c r="P3" s="4"/>
      <c r="Q3" s="4"/>
      <c r="R3" s="4"/>
      <c r="S3" s="2"/>
    </row>
    <row r="4" spans="1:724" s="1" customFormat="1" ht="51" customHeight="1" thickTop="1" thickBot="1">
      <c r="A4" s="10">
        <v>1</v>
      </c>
      <c r="B4" s="11"/>
      <c r="C4" s="12">
        <v>20000</v>
      </c>
      <c r="D4" s="12">
        <v>5000</v>
      </c>
      <c r="E4" s="13">
        <f>C4-D4</f>
        <v>15000</v>
      </c>
      <c r="F4" s="41">
        <v>500000</v>
      </c>
      <c r="G4" s="41">
        <v>200000</v>
      </c>
      <c r="H4" s="39">
        <f>F4-G4</f>
        <v>300000</v>
      </c>
      <c r="I4" s="15"/>
      <c r="J4" s="14"/>
      <c r="K4" s="1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</row>
    <row r="5" spans="1:724" s="1" customFormat="1" ht="51" customHeight="1" thickTop="1" thickBot="1">
      <c r="A5" s="10">
        <v>2</v>
      </c>
      <c r="B5" s="11"/>
      <c r="C5" s="12">
        <v>1000</v>
      </c>
      <c r="D5" s="12"/>
      <c r="E5" s="13">
        <f t="shared" ref="E5:E34" si="0">E4+C5-D5</f>
        <v>16000</v>
      </c>
      <c r="F5" s="41"/>
      <c r="G5" s="41"/>
      <c r="H5" s="39">
        <f>H4+F5-G5</f>
        <v>300000</v>
      </c>
      <c r="I5" s="14"/>
      <c r="J5" s="14"/>
      <c r="K5" s="14"/>
      <c r="L5" s="4"/>
      <c r="M5" s="4"/>
      <c r="N5" s="4"/>
      <c r="O5" s="4"/>
      <c r="P5" s="4"/>
      <c r="Q5" s="4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</row>
    <row r="6" spans="1:724" s="1" customFormat="1" ht="51" customHeight="1" thickTop="1" thickBot="1">
      <c r="A6" s="10">
        <v>3</v>
      </c>
      <c r="B6" s="11"/>
      <c r="C6" s="12"/>
      <c r="D6" s="12"/>
      <c r="E6" s="13">
        <f t="shared" si="0"/>
        <v>16000</v>
      </c>
      <c r="F6" s="41"/>
      <c r="G6" s="41"/>
      <c r="H6" s="39">
        <f>H5+F6-G6</f>
        <v>300000</v>
      </c>
      <c r="I6" s="14"/>
      <c r="J6" s="14"/>
      <c r="K6" s="14"/>
      <c r="L6" s="4"/>
      <c r="M6" s="4"/>
      <c r="N6" s="4"/>
      <c r="O6" s="4"/>
      <c r="P6" s="4"/>
      <c r="Q6" s="4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</row>
    <row r="7" spans="1:724" s="1" customFormat="1" ht="51" customHeight="1" thickTop="1" thickBot="1">
      <c r="A7" s="10">
        <v>4</v>
      </c>
      <c r="B7" s="11"/>
      <c r="C7" s="12"/>
      <c r="D7" s="12"/>
      <c r="E7" s="13">
        <f>E6+C7-D7</f>
        <v>16000</v>
      </c>
      <c r="F7" s="41"/>
      <c r="G7" s="41"/>
      <c r="H7" s="39">
        <f>H6+F7-G7</f>
        <v>300000</v>
      </c>
      <c r="I7" s="14"/>
      <c r="J7" s="14"/>
      <c r="K7" s="14"/>
      <c r="L7" s="4"/>
      <c r="M7" s="4"/>
      <c r="N7" s="4"/>
      <c r="O7" s="20"/>
      <c r="P7" s="4"/>
      <c r="Q7" s="4"/>
      <c r="R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</row>
    <row r="8" spans="1:724" s="1" customFormat="1" ht="51" customHeight="1" thickTop="1" thickBot="1">
      <c r="A8" s="10">
        <v>5</v>
      </c>
      <c r="B8" s="11"/>
      <c r="C8" s="12"/>
      <c r="D8" s="12"/>
      <c r="E8" s="13">
        <f t="shared" si="0"/>
        <v>16000</v>
      </c>
      <c r="F8" s="41"/>
      <c r="G8" s="41"/>
      <c r="H8" s="39">
        <f>H7+F8-G8</f>
        <v>300000</v>
      </c>
      <c r="I8" s="14"/>
      <c r="J8" s="14"/>
      <c r="K8" s="14"/>
      <c r="L8" s="4"/>
      <c r="M8" s="4"/>
      <c r="N8" s="4"/>
      <c r="O8" s="4"/>
      <c r="P8" s="4"/>
      <c r="Q8" s="4"/>
      <c r="R8" s="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</row>
    <row r="9" spans="1:724" s="1" customFormat="1" ht="51" customHeight="1" thickTop="1" thickBot="1">
      <c r="A9" s="10">
        <v>6</v>
      </c>
      <c r="B9" s="11"/>
      <c r="C9" s="12"/>
      <c r="D9" s="12"/>
      <c r="E9" s="13">
        <f t="shared" si="0"/>
        <v>16000</v>
      </c>
      <c r="F9" s="41"/>
      <c r="G9" s="41"/>
      <c r="H9" s="39">
        <f t="shared" ref="H9:H15" si="1">H8+F9-G9</f>
        <v>300000</v>
      </c>
      <c r="I9" s="14"/>
      <c r="J9" s="14"/>
      <c r="K9" s="14"/>
      <c r="L9" s="4"/>
      <c r="M9" s="4"/>
      <c r="N9" s="4"/>
      <c r="O9" s="4"/>
      <c r="P9" s="4"/>
      <c r="Q9" s="4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</row>
    <row r="10" spans="1:724" s="1" customFormat="1" ht="51" customHeight="1" thickTop="1" thickBot="1">
      <c r="A10" s="10">
        <v>7</v>
      </c>
      <c r="B10" s="16"/>
      <c r="C10" s="12"/>
      <c r="D10" s="12"/>
      <c r="E10" s="13">
        <f t="shared" si="0"/>
        <v>16000</v>
      </c>
      <c r="F10" s="41"/>
      <c r="G10" s="41"/>
      <c r="H10" s="39">
        <f t="shared" si="1"/>
        <v>300000</v>
      </c>
      <c r="I10" s="14"/>
      <c r="J10" s="14"/>
      <c r="K10" s="14"/>
      <c r="L10" s="4"/>
      <c r="M10" s="4"/>
      <c r="N10" s="4"/>
      <c r="O10" s="4"/>
      <c r="P10" s="4"/>
      <c r="Q10" s="4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</row>
    <row r="11" spans="1:724" s="1" customFormat="1" ht="61.5" customHeight="1" thickTop="1" thickBot="1">
      <c r="A11" s="10">
        <v>8</v>
      </c>
      <c r="B11" s="16"/>
      <c r="C11" s="12"/>
      <c r="D11" s="12"/>
      <c r="E11" s="13">
        <f t="shared" si="0"/>
        <v>16000</v>
      </c>
      <c r="F11" s="41"/>
      <c r="G11" s="41"/>
      <c r="H11" s="39">
        <f t="shared" si="1"/>
        <v>300000</v>
      </c>
      <c r="I11" s="14"/>
      <c r="J11" s="14"/>
      <c r="K11" s="14"/>
      <c r="L11" s="4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</row>
    <row r="12" spans="1:724" s="1" customFormat="1" ht="51" customHeight="1" thickTop="1" thickBot="1">
      <c r="A12" s="10">
        <v>9</v>
      </c>
      <c r="B12" s="16"/>
      <c r="C12" s="12"/>
      <c r="D12" s="12"/>
      <c r="E12" s="13">
        <f t="shared" si="0"/>
        <v>16000</v>
      </c>
      <c r="F12" s="41"/>
      <c r="G12" s="41"/>
      <c r="H12" s="39">
        <f t="shared" si="1"/>
        <v>300000</v>
      </c>
      <c r="I12" s="14"/>
      <c r="J12" s="14"/>
      <c r="K12" s="14"/>
      <c r="L12" s="4"/>
      <c r="M12" s="4"/>
      <c r="N12" s="4"/>
      <c r="O12" s="4"/>
      <c r="P12" s="4"/>
      <c r="Q12" s="4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</row>
    <row r="13" spans="1:724" s="1" customFormat="1" ht="51" customHeight="1" thickTop="1" thickBot="1">
      <c r="A13" s="10">
        <v>10</v>
      </c>
      <c r="B13" s="16"/>
      <c r="C13" s="12"/>
      <c r="D13" s="12"/>
      <c r="E13" s="13">
        <f t="shared" si="0"/>
        <v>16000</v>
      </c>
      <c r="F13" s="41"/>
      <c r="G13" s="41"/>
      <c r="H13" s="39">
        <f t="shared" si="1"/>
        <v>300000</v>
      </c>
      <c r="I13" s="14"/>
      <c r="J13" s="14"/>
      <c r="K13" s="14"/>
      <c r="L13" s="4"/>
      <c r="M13" s="4"/>
      <c r="N13" s="4"/>
      <c r="O13" s="4"/>
      <c r="P13" s="4"/>
      <c r="Q13" s="4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</row>
    <row r="14" spans="1:724" s="1" customFormat="1" ht="51" customHeight="1" thickTop="1" thickBot="1">
      <c r="A14" s="10">
        <v>11</v>
      </c>
      <c r="B14" s="16"/>
      <c r="C14" s="12"/>
      <c r="D14" s="12"/>
      <c r="E14" s="13">
        <f t="shared" si="0"/>
        <v>16000</v>
      </c>
      <c r="F14" s="41"/>
      <c r="G14" s="41"/>
      <c r="H14" s="39">
        <f t="shared" si="1"/>
        <v>300000</v>
      </c>
      <c r="I14" s="14"/>
      <c r="J14" s="14"/>
      <c r="K14" s="1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</row>
    <row r="15" spans="1:724" s="1" customFormat="1" ht="51" customHeight="1" thickTop="1" thickBot="1">
      <c r="A15" s="10">
        <v>12</v>
      </c>
      <c r="B15" s="16"/>
      <c r="C15" s="12"/>
      <c r="D15" s="12"/>
      <c r="E15" s="13">
        <f t="shared" si="0"/>
        <v>16000</v>
      </c>
      <c r="F15" s="41"/>
      <c r="G15" s="41"/>
      <c r="H15" s="39">
        <f t="shared" si="1"/>
        <v>300000</v>
      </c>
      <c r="I15" s="14"/>
      <c r="J15" s="14"/>
      <c r="K15" s="1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</row>
    <row r="16" spans="1:724" s="1" customFormat="1" ht="51" customHeight="1" thickTop="1" thickBot="1">
      <c r="A16" s="10">
        <v>13</v>
      </c>
      <c r="B16" s="16"/>
      <c r="C16" s="12"/>
      <c r="D16" s="12"/>
      <c r="E16" s="13">
        <f t="shared" si="0"/>
        <v>16000</v>
      </c>
      <c r="F16" s="41"/>
      <c r="G16" s="41"/>
      <c r="H16" s="39">
        <f>H15+F16-G16</f>
        <v>300000</v>
      </c>
      <c r="I16" s="14"/>
      <c r="J16" s="14"/>
      <c r="K16" s="1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</row>
    <row r="17" spans="1:724" s="1" customFormat="1" ht="51" customHeight="1" thickTop="1" thickBot="1">
      <c r="A17" s="10">
        <v>14</v>
      </c>
      <c r="B17" s="16"/>
      <c r="C17" s="12"/>
      <c r="D17" s="12"/>
      <c r="E17" s="13">
        <f t="shared" si="0"/>
        <v>16000</v>
      </c>
      <c r="F17" s="41"/>
      <c r="G17" s="41"/>
      <c r="H17" s="39">
        <f>H16+F17-G17</f>
        <v>300000</v>
      </c>
      <c r="I17" s="14"/>
      <c r="J17" s="14"/>
      <c r="K17" s="1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</row>
    <row r="18" spans="1:724" s="1" customFormat="1" ht="51" customHeight="1" thickTop="1" thickBot="1">
      <c r="A18" s="10">
        <v>15</v>
      </c>
      <c r="B18" s="16"/>
      <c r="C18" s="12"/>
      <c r="D18" s="12"/>
      <c r="E18" s="13">
        <f t="shared" si="0"/>
        <v>16000</v>
      </c>
      <c r="F18" s="41"/>
      <c r="G18" s="41"/>
      <c r="H18" s="39">
        <f t="shared" ref="H18:H34" si="2">H17+F18-G18</f>
        <v>300000</v>
      </c>
      <c r="I18" s="14"/>
      <c r="J18" s="14"/>
      <c r="K18" s="1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</row>
    <row r="19" spans="1:724" s="1" customFormat="1" ht="51" customHeight="1" thickTop="1" thickBot="1">
      <c r="A19" s="10">
        <v>16</v>
      </c>
      <c r="B19" s="16"/>
      <c r="C19" s="12"/>
      <c r="D19" s="12"/>
      <c r="E19" s="13">
        <f t="shared" si="0"/>
        <v>16000</v>
      </c>
      <c r="F19" s="41"/>
      <c r="G19" s="41"/>
      <c r="H19" s="39">
        <f t="shared" si="2"/>
        <v>300000</v>
      </c>
      <c r="I19" s="14"/>
      <c r="J19" s="14"/>
      <c r="K19" s="1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</row>
    <row r="20" spans="1:724" s="1" customFormat="1" ht="51" customHeight="1" thickTop="1" thickBot="1">
      <c r="A20" s="10">
        <v>17</v>
      </c>
      <c r="B20" s="16"/>
      <c r="C20" s="12"/>
      <c r="D20" s="12"/>
      <c r="E20" s="13">
        <f t="shared" si="0"/>
        <v>16000</v>
      </c>
      <c r="F20" s="41"/>
      <c r="G20" s="41"/>
      <c r="H20" s="39">
        <f t="shared" si="2"/>
        <v>300000</v>
      </c>
      <c r="I20" s="14"/>
      <c r="J20" s="14"/>
      <c r="K20" s="1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</row>
    <row r="21" spans="1:724" s="1" customFormat="1" ht="51" customHeight="1" thickTop="1" thickBot="1">
      <c r="A21" s="10">
        <v>18</v>
      </c>
      <c r="B21" s="16"/>
      <c r="C21" s="12"/>
      <c r="D21" s="12"/>
      <c r="E21" s="13">
        <f t="shared" si="0"/>
        <v>16000</v>
      </c>
      <c r="F21" s="41"/>
      <c r="G21" s="41"/>
      <c r="H21" s="39">
        <f t="shared" si="2"/>
        <v>300000</v>
      </c>
      <c r="I21" s="14"/>
      <c r="J21" s="14"/>
      <c r="K21" s="1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</row>
    <row r="22" spans="1:724" s="1" customFormat="1" ht="51" customHeight="1" thickTop="1" thickBot="1">
      <c r="A22" s="10">
        <v>19</v>
      </c>
      <c r="B22" s="16"/>
      <c r="C22" s="12"/>
      <c r="D22" s="12"/>
      <c r="E22" s="13">
        <f t="shared" si="0"/>
        <v>16000</v>
      </c>
      <c r="F22" s="41"/>
      <c r="G22" s="41"/>
      <c r="H22" s="39">
        <f t="shared" si="2"/>
        <v>300000</v>
      </c>
      <c r="I22" s="14"/>
      <c r="J22" s="14"/>
      <c r="K22" s="1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</row>
    <row r="23" spans="1:724" s="1" customFormat="1" ht="51" customHeight="1" thickTop="1" thickBot="1">
      <c r="A23" s="10">
        <v>20</v>
      </c>
      <c r="B23" s="16"/>
      <c r="C23" s="12"/>
      <c r="D23" s="12"/>
      <c r="E23" s="13">
        <f t="shared" si="0"/>
        <v>16000</v>
      </c>
      <c r="F23" s="41"/>
      <c r="G23" s="41"/>
      <c r="H23" s="39">
        <f t="shared" si="2"/>
        <v>300000</v>
      </c>
      <c r="I23" s="14"/>
      <c r="J23" s="14"/>
      <c r="K23" s="1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</row>
    <row r="24" spans="1:724" s="1" customFormat="1" ht="51" customHeight="1" thickTop="1" thickBot="1">
      <c r="A24" s="10">
        <v>21</v>
      </c>
      <c r="B24" s="16"/>
      <c r="C24" s="12"/>
      <c r="D24" s="12"/>
      <c r="E24" s="13">
        <f t="shared" si="0"/>
        <v>16000</v>
      </c>
      <c r="F24" s="41"/>
      <c r="G24" s="41"/>
      <c r="H24" s="39">
        <f t="shared" si="2"/>
        <v>300000</v>
      </c>
      <c r="I24" s="14"/>
      <c r="J24" s="14"/>
      <c r="K24" s="1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</row>
    <row r="25" spans="1:724" s="1" customFormat="1" ht="51" customHeight="1" thickTop="1" thickBot="1">
      <c r="A25" s="10">
        <v>22</v>
      </c>
      <c r="B25" s="16"/>
      <c r="C25" s="12"/>
      <c r="D25" s="12"/>
      <c r="E25" s="13">
        <f t="shared" si="0"/>
        <v>16000</v>
      </c>
      <c r="F25" s="41"/>
      <c r="G25" s="41"/>
      <c r="H25" s="39">
        <f t="shared" si="2"/>
        <v>300000</v>
      </c>
      <c r="I25" s="14"/>
      <c r="J25" s="14"/>
      <c r="K25" s="1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</row>
    <row r="26" spans="1:724" s="1" customFormat="1" ht="51" customHeight="1" thickTop="1" thickBot="1">
      <c r="A26" s="10">
        <v>23</v>
      </c>
      <c r="B26" s="16"/>
      <c r="C26" s="12"/>
      <c r="D26" s="12"/>
      <c r="E26" s="13">
        <f t="shared" si="0"/>
        <v>16000</v>
      </c>
      <c r="F26" s="41"/>
      <c r="G26" s="41"/>
      <c r="H26" s="39">
        <f t="shared" si="2"/>
        <v>300000</v>
      </c>
      <c r="I26" s="14"/>
      <c r="J26" s="14"/>
      <c r="K26" s="1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</row>
    <row r="27" spans="1:724" s="1" customFormat="1" ht="51" customHeight="1" thickTop="1" thickBot="1">
      <c r="A27" s="10">
        <v>24</v>
      </c>
      <c r="B27" s="16"/>
      <c r="C27" s="12"/>
      <c r="D27" s="12"/>
      <c r="E27" s="13">
        <f t="shared" si="0"/>
        <v>16000</v>
      </c>
      <c r="F27" s="41"/>
      <c r="G27" s="41"/>
      <c r="H27" s="39">
        <f t="shared" si="2"/>
        <v>300000</v>
      </c>
      <c r="I27" s="14"/>
      <c r="J27" s="14"/>
      <c r="K27" s="1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</row>
    <row r="28" spans="1:724" s="1" customFormat="1" ht="51" customHeight="1" thickTop="1" thickBot="1">
      <c r="A28" s="10">
        <v>25</v>
      </c>
      <c r="B28" s="16"/>
      <c r="C28" s="12"/>
      <c r="D28" s="12"/>
      <c r="E28" s="13">
        <f t="shared" si="0"/>
        <v>16000</v>
      </c>
      <c r="F28" s="41"/>
      <c r="G28" s="41"/>
      <c r="H28" s="39">
        <f t="shared" si="2"/>
        <v>300000</v>
      </c>
      <c r="I28" s="14"/>
      <c r="J28" s="14"/>
      <c r="K28" s="1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</row>
    <row r="29" spans="1:724" s="1" customFormat="1" ht="51" customHeight="1" thickTop="1" thickBot="1">
      <c r="A29" s="10">
        <v>26</v>
      </c>
      <c r="B29" s="16"/>
      <c r="C29" s="12"/>
      <c r="D29" s="12"/>
      <c r="E29" s="13">
        <f t="shared" si="0"/>
        <v>16000</v>
      </c>
      <c r="F29" s="41"/>
      <c r="G29" s="41"/>
      <c r="H29" s="39">
        <f t="shared" si="2"/>
        <v>300000</v>
      </c>
      <c r="I29" s="14"/>
      <c r="J29" s="14"/>
      <c r="K29" s="1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</row>
    <row r="30" spans="1:724" s="1" customFormat="1" ht="51" customHeight="1" thickTop="1" thickBot="1">
      <c r="A30" s="10">
        <v>27</v>
      </c>
      <c r="B30" s="16"/>
      <c r="C30" s="12"/>
      <c r="D30" s="12"/>
      <c r="E30" s="13">
        <f t="shared" si="0"/>
        <v>16000</v>
      </c>
      <c r="F30" s="41"/>
      <c r="G30" s="41"/>
      <c r="H30" s="39">
        <f t="shared" si="2"/>
        <v>300000</v>
      </c>
      <c r="I30" s="14"/>
      <c r="J30" s="14"/>
      <c r="K30" s="1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</row>
    <row r="31" spans="1:724" s="1" customFormat="1" ht="51" customHeight="1" thickTop="1" thickBot="1">
      <c r="A31" s="10">
        <v>28</v>
      </c>
      <c r="B31" s="16"/>
      <c r="C31" s="12"/>
      <c r="D31" s="12"/>
      <c r="E31" s="13">
        <f t="shared" si="0"/>
        <v>16000</v>
      </c>
      <c r="F31" s="41"/>
      <c r="G31" s="41"/>
      <c r="H31" s="39">
        <f t="shared" si="2"/>
        <v>300000</v>
      </c>
      <c r="I31" s="14"/>
      <c r="J31" s="14"/>
      <c r="K31" s="1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</row>
    <row r="32" spans="1:724" s="1" customFormat="1" ht="51" customHeight="1" thickTop="1" thickBot="1">
      <c r="A32" s="10">
        <v>29</v>
      </c>
      <c r="B32" s="16"/>
      <c r="C32" s="12"/>
      <c r="D32" s="12"/>
      <c r="E32" s="13">
        <f t="shared" si="0"/>
        <v>16000</v>
      </c>
      <c r="F32" s="41"/>
      <c r="G32" s="41"/>
      <c r="H32" s="39">
        <f t="shared" si="2"/>
        <v>300000</v>
      </c>
      <c r="I32" s="14"/>
      <c r="J32" s="14"/>
      <c r="K32" s="1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</row>
    <row r="33" spans="1:724" s="1" customFormat="1" ht="51" customHeight="1" thickTop="1" thickBot="1">
      <c r="A33" s="10">
        <v>30</v>
      </c>
      <c r="B33" s="16"/>
      <c r="C33" s="12"/>
      <c r="D33" s="12"/>
      <c r="E33" s="13">
        <f t="shared" si="0"/>
        <v>16000</v>
      </c>
      <c r="F33" s="41"/>
      <c r="G33" s="41"/>
      <c r="H33" s="39">
        <f t="shared" si="2"/>
        <v>300000</v>
      </c>
      <c r="I33" s="14"/>
      <c r="J33" s="14"/>
      <c r="K33" s="1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</row>
    <row r="34" spans="1:724" s="1" customFormat="1" ht="51" customHeight="1" thickTop="1" thickBot="1">
      <c r="A34" s="10">
        <v>31</v>
      </c>
      <c r="B34" s="16"/>
      <c r="C34" s="12"/>
      <c r="D34" s="12"/>
      <c r="E34" s="13">
        <f t="shared" si="0"/>
        <v>16000</v>
      </c>
      <c r="F34" s="41"/>
      <c r="G34" s="41"/>
      <c r="H34" s="39">
        <f t="shared" si="2"/>
        <v>300000</v>
      </c>
      <c r="I34" s="14"/>
      <c r="J34" s="14"/>
      <c r="K34" s="1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</row>
    <row r="35" spans="1:724" ht="51" customHeight="1" thickTop="1" thickBot="1">
      <c r="B35" s="19" t="s">
        <v>12</v>
      </c>
      <c r="C35" s="22">
        <f>SUM(C4:C34)</f>
        <v>21000</v>
      </c>
      <c r="D35" s="23">
        <f>SUM(D4:D34)</f>
        <v>5000</v>
      </c>
      <c r="E35" s="21">
        <f>C35-D35</f>
        <v>16000</v>
      </c>
      <c r="F35" s="41">
        <f>SUM(F4:F34)</f>
        <v>500000</v>
      </c>
      <c r="G35" s="41">
        <f>SUM(G4:G34)</f>
        <v>200000</v>
      </c>
      <c r="H35" s="40">
        <f>F35-G35</f>
        <v>300000</v>
      </c>
      <c r="I35" s="18"/>
      <c r="J35" s="17"/>
      <c r="K35" s="18"/>
      <c r="L35" s="5"/>
      <c r="M35" s="5"/>
      <c r="N35" s="5"/>
      <c r="O35" s="4"/>
      <c r="P35" s="4"/>
      <c r="Q35" s="5"/>
      <c r="R35" s="5"/>
    </row>
    <row r="36" spans="1:724" ht="51" customHeight="1" thickTop="1">
      <c r="C36" s="5"/>
      <c r="D36" s="5"/>
      <c r="G36" s="5"/>
      <c r="H36" s="5"/>
      <c r="I36" s="5"/>
      <c r="J36" s="5"/>
      <c r="K36" s="3"/>
      <c r="L36" s="3"/>
      <c r="M36" s="3"/>
      <c r="N36" s="5"/>
      <c r="O36" s="5"/>
      <c r="P36" s="5"/>
      <c r="Q36" s="5"/>
      <c r="R36" s="5"/>
    </row>
    <row r="37" spans="1:724" ht="51" customHeight="1">
      <c r="C37" s="5"/>
      <c r="D37" s="4"/>
      <c r="J37" s="5"/>
      <c r="K37" s="4"/>
      <c r="L37" s="4"/>
      <c r="M37" s="5"/>
      <c r="N37" s="5"/>
      <c r="O37" s="5"/>
      <c r="P37" s="5"/>
      <c r="Q37" s="5"/>
      <c r="R37" s="5"/>
    </row>
    <row r="38" spans="1:724" ht="51" customHeight="1">
      <c r="C38" s="4"/>
      <c r="D38" s="4"/>
      <c r="J38" s="5"/>
      <c r="K38" s="5"/>
      <c r="L38" s="5"/>
      <c r="M38" s="5"/>
      <c r="N38" s="5"/>
      <c r="O38" s="5"/>
      <c r="P38" s="5"/>
      <c r="Q38" s="5"/>
      <c r="R38" s="5"/>
    </row>
    <row r="39" spans="1:724" ht="51" customHeight="1"/>
    <row r="40" spans="1:724" ht="51" customHeight="1"/>
    <row r="41" spans="1:724" ht="51" customHeight="1"/>
  </sheetData>
  <mergeCells count="3">
    <mergeCell ref="A2:A3"/>
    <mergeCell ref="C2:E2"/>
    <mergeCell ref="F2:H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1:AAV41"/>
  <sheetViews>
    <sheetView rightToLeft="1" zoomScale="40" zoomScaleNormal="40" workbookViewId="0">
      <selection activeCell="C4" sqref="C4:D15"/>
    </sheetView>
  </sheetViews>
  <sheetFormatPr defaultRowHeight="14.25"/>
  <cols>
    <col min="1" max="1" width="9" customWidth="1"/>
    <col min="2" max="2" width="54.625" customWidth="1"/>
    <col min="3" max="3" width="31.875" customWidth="1"/>
    <col min="4" max="4" width="34.375" customWidth="1"/>
    <col min="5" max="5" width="32.125" customWidth="1"/>
    <col min="6" max="6" width="41.5" customWidth="1"/>
    <col min="7" max="7" width="33.75" customWidth="1"/>
    <col min="8" max="8" width="30.875" customWidth="1"/>
    <col min="9" max="9" width="38.125" customWidth="1"/>
    <col min="10" max="10" width="52.75" customWidth="1"/>
    <col min="11" max="11" width="60.625" customWidth="1"/>
    <col min="12" max="12" width="21.625" customWidth="1"/>
    <col min="13" max="13" width="12.75" customWidth="1"/>
    <col min="14" max="14" width="19.125" customWidth="1"/>
    <col min="17" max="17" width="9" customWidth="1"/>
    <col min="18" max="18" width="7.5" customWidth="1"/>
  </cols>
  <sheetData>
    <row r="1" spans="1:724" ht="203.25" customHeight="1" thickTop="1" thickBot="1">
      <c r="A1" s="36"/>
      <c r="B1" s="37" t="s">
        <v>17</v>
      </c>
      <c r="C1" s="29"/>
      <c r="D1" s="33"/>
      <c r="E1" s="34" t="s">
        <v>14</v>
      </c>
      <c r="F1" s="35"/>
      <c r="G1" s="38" t="s">
        <v>11</v>
      </c>
      <c r="H1" s="29"/>
      <c r="I1" s="30" t="s">
        <v>9</v>
      </c>
      <c r="J1" s="31">
        <f ca="1">NOW()</f>
        <v>41719.827951504631</v>
      </c>
      <c r="K1" s="32"/>
      <c r="L1" s="3"/>
      <c r="M1" s="4"/>
      <c r="N1" s="3"/>
      <c r="O1" s="3"/>
      <c r="P1" s="3"/>
      <c r="Q1" s="5"/>
      <c r="R1" s="5"/>
    </row>
    <row r="2" spans="1:724" ht="51" customHeight="1" thickTop="1" thickBot="1">
      <c r="A2" s="44" t="s">
        <v>8</v>
      </c>
      <c r="B2" s="52" t="s">
        <v>15</v>
      </c>
      <c r="C2" s="46" t="s">
        <v>3</v>
      </c>
      <c r="D2" s="47"/>
      <c r="E2" s="48"/>
      <c r="F2" s="49" t="s">
        <v>6</v>
      </c>
      <c r="G2" s="50"/>
      <c r="H2" s="51"/>
      <c r="I2" s="55" t="s">
        <v>16</v>
      </c>
      <c r="J2" s="56"/>
      <c r="K2" s="57"/>
      <c r="L2" s="6"/>
      <c r="M2" s="7"/>
      <c r="N2" s="8"/>
      <c r="O2" s="9"/>
      <c r="P2" s="5"/>
      <c r="Q2" s="4"/>
      <c r="R2" s="4"/>
      <c r="S2" s="2"/>
    </row>
    <row r="3" spans="1:724" ht="58.5" customHeight="1" thickTop="1" thickBot="1">
      <c r="A3" s="45"/>
      <c r="B3" s="53" t="s">
        <v>0</v>
      </c>
      <c r="C3" s="27" t="s">
        <v>4</v>
      </c>
      <c r="D3" s="28" t="s">
        <v>5</v>
      </c>
      <c r="E3" s="27" t="s">
        <v>2</v>
      </c>
      <c r="F3" s="27" t="s">
        <v>4</v>
      </c>
      <c r="G3" s="27" t="s">
        <v>5</v>
      </c>
      <c r="H3" s="27" t="s">
        <v>2</v>
      </c>
      <c r="I3" s="27" t="s">
        <v>0</v>
      </c>
      <c r="J3" s="27" t="s">
        <v>1</v>
      </c>
      <c r="K3" s="27" t="s">
        <v>7</v>
      </c>
      <c r="L3" s="6"/>
      <c r="M3" s="6"/>
      <c r="N3" s="6"/>
      <c r="O3" s="4"/>
      <c r="P3" s="4"/>
      <c r="Q3" s="4"/>
      <c r="R3" s="4"/>
      <c r="S3" s="2"/>
    </row>
    <row r="4" spans="1:724" s="1" customFormat="1" ht="51" customHeight="1" thickTop="1" thickBot="1">
      <c r="A4" s="10">
        <v>1</v>
      </c>
      <c r="B4" s="54">
        <v>41275</v>
      </c>
      <c r="C4" s="12">
        <v>20000</v>
      </c>
      <c r="D4" s="12">
        <v>5000</v>
      </c>
      <c r="E4" s="13">
        <f>C4-D4</f>
        <v>15000</v>
      </c>
      <c r="F4" s="41">
        <v>500000</v>
      </c>
      <c r="G4" s="41">
        <v>200000</v>
      </c>
      <c r="H4" s="39">
        <f>F4-G4</f>
        <v>300000</v>
      </c>
      <c r="I4" s="15"/>
      <c r="J4" s="14"/>
      <c r="K4" s="1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</row>
    <row r="5" spans="1:724" s="1" customFormat="1" ht="51" customHeight="1" thickTop="1" thickBot="1">
      <c r="A5" s="10">
        <v>2</v>
      </c>
      <c r="B5" s="54">
        <v>41298</v>
      </c>
      <c r="C5" s="12">
        <v>1000</v>
      </c>
      <c r="D5" s="12"/>
      <c r="E5" s="13">
        <f t="shared" ref="E5:E34" si="0">E4+C5-D5</f>
        <v>16000</v>
      </c>
      <c r="F5" s="41"/>
      <c r="G5" s="41"/>
      <c r="H5" s="39">
        <f>H4+F5-G5</f>
        <v>300000</v>
      </c>
      <c r="I5" s="14"/>
      <c r="J5" s="14"/>
      <c r="K5" s="14"/>
      <c r="L5" s="4"/>
      <c r="M5" s="4"/>
      <c r="N5" s="4"/>
      <c r="O5" s="4"/>
      <c r="P5" s="4"/>
      <c r="Q5" s="4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</row>
    <row r="6" spans="1:724" s="1" customFormat="1" ht="51" customHeight="1" thickTop="1" thickBot="1">
      <c r="A6" s="10">
        <v>3</v>
      </c>
      <c r="B6" s="54">
        <v>41366</v>
      </c>
      <c r="C6" s="12"/>
      <c r="D6" s="12">
        <v>2000</v>
      </c>
      <c r="E6" s="13">
        <f t="shared" si="0"/>
        <v>14000</v>
      </c>
      <c r="F6" s="41"/>
      <c r="G6" s="41"/>
      <c r="H6" s="39">
        <f>H5+F6-G6</f>
        <v>300000</v>
      </c>
      <c r="I6" s="14"/>
      <c r="J6" s="14"/>
      <c r="K6" s="14"/>
      <c r="L6" s="4"/>
      <c r="M6" s="4"/>
      <c r="N6" s="4"/>
      <c r="O6" s="4"/>
      <c r="P6" s="4"/>
      <c r="Q6" s="4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</row>
    <row r="7" spans="1:724" s="1" customFormat="1" ht="51" customHeight="1" thickTop="1" thickBot="1">
      <c r="A7" s="10">
        <v>4</v>
      </c>
      <c r="B7" s="54">
        <v>41620</v>
      </c>
      <c r="C7" s="12"/>
      <c r="D7" s="12"/>
      <c r="E7" s="13">
        <f>E6+C7-D7</f>
        <v>14000</v>
      </c>
      <c r="F7" s="41"/>
      <c r="G7" s="41"/>
      <c r="H7" s="39">
        <f>H6+F7-G7</f>
        <v>300000</v>
      </c>
      <c r="I7" s="14"/>
      <c r="J7" s="14"/>
      <c r="K7" s="14"/>
      <c r="L7" s="4"/>
      <c r="M7" s="4"/>
      <c r="N7" s="4"/>
      <c r="O7" s="20"/>
      <c r="P7" s="4"/>
      <c r="Q7" s="4"/>
      <c r="R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</row>
    <row r="8" spans="1:724" s="1" customFormat="1" ht="51" customHeight="1" thickTop="1" thickBot="1">
      <c r="A8" s="10">
        <v>5</v>
      </c>
      <c r="B8" s="54">
        <v>41640</v>
      </c>
      <c r="C8" s="12">
        <v>6000</v>
      </c>
      <c r="D8" s="12">
        <v>1000</v>
      </c>
      <c r="E8" s="13">
        <f t="shared" si="0"/>
        <v>19000</v>
      </c>
      <c r="F8" s="41"/>
      <c r="G8" s="41"/>
      <c r="H8" s="39">
        <f>H7+F8-G8</f>
        <v>300000</v>
      </c>
      <c r="I8" s="14"/>
      <c r="J8" s="14"/>
      <c r="K8" s="14"/>
      <c r="L8" s="4"/>
      <c r="M8" s="4"/>
      <c r="N8" s="4"/>
      <c r="O8" s="4"/>
      <c r="P8" s="4"/>
      <c r="Q8" s="4"/>
      <c r="R8" s="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</row>
    <row r="9" spans="1:724" s="1" customFormat="1" ht="51" customHeight="1" thickTop="1" thickBot="1">
      <c r="A9" s="10">
        <v>6</v>
      </c>
      <c r="B9" s="54">
        <v>41642</v>
      </c>
      <c r="C9" s="12"/>
      <c r="D9" s="12"/>
      <c r="E9" s="13">
        <f t="shared" si="0"/>
        <v>19000</v>
      </c>
      <c r="F9" s="41"/>
      <c r="G9" s="41"/>
      <c r="H9" s="39">
        <f t="shared" ref="H9:H15" si="1">H8+F9-G9</f>
        <v>300000</v>
      </c>
      <c r="I9" s="14"/>
      <c r="J9" s="14"/>
      <c r="K9" s="14"/>
      <c r="L9" s="4"/>
      <c r="M9" s="4"/>
      <c r="N9" s="4"/>
      <c r="O9" s="4"/>
      <c r="P9" s="4"/>
      <c r="Q9" s="4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</row>
    <row r="10" spans="1:724" s="1" customFormat="1" ht="51" customHeight="1" thickTop="1" thickBot="1">
      <c r="A10" s="10">
        <v>7</v>
      </c>
      <c r="B10" s="42">
        <v>41685</v>
      </c>
      <c r="C10" s="12"/>
      <c r="D10" s="12"/>
      <c r="E10" s="13">
        <f t="shared" si="0"/>
        <v>19000</v>
      </c>
      <c r="F10" s="41"/>
      <c r="G10" s="41"/>
      <c r="H10" s="39">
        <f t="shared" si="1"/>
        <v>300000</v>
      </c>
      <c r="I10" s="14"/>
      <c r="J10" s="14"/>
      <c r="K10" s="14"/>
      <c r="L10" s="4"/>
      <c r="M10" s="4"/>
      <c r="N10" s="4"/>
      <c r="O10" s="4"/>
      <c r="P10" s="4"/>
      <c r="Q10" s="4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</row>
    <row r="11" spans="1:724" s="1" customFormat="1" ht="61.5" customHeight="1" thickTop="1" thickBot="1">
      <c r="A11" s="10">
        <v>8</v>
      </c>
      <c r="B11" s="42">
        <v>41689</v>
      </c>
      <c r="C11" s="12">
        <v>2000</v>
      </c>
      <c r="D11" s="12"/>
      <c r="E11" s="13">
        <f t="shared" si="0"/>
        <v>21000</v>
      </c>
      <c r="F11" s="41"/>
      <c r="G11" s="41"/>
      <c r="H11" s="39">
        <f t="shared" si="1"/>
        <v>300000</v>
      </c>
      <c r="I11" s="14"/>
      <c r="J11" s="14"/>
      <c r="K11" s="14"/>
      <c r="L11" s="4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</row>
    <row r="12" spans="1:724" s="1" customFormat="1" ht="51" customHeight="1" thickTop="1" thickBot="1">
      <c r="A12" s="10">
        <v>9</v>
      </c>
      <c r="B12" s="42">
        <v>41690</v>
      </c>
      <c r="C12" s="12"/>
      <c r="D12" s="12">
        <v>2000</v>
      </c>
      <c r="E12" s="13">
        <f t="shared" si="0"/>
        <v>19000</v>
      </c>
      <c r="F12" s="41"/>
      <c r="G12" s="41"/>
      <c r="H12" s="39">
        <f t="shared" si="1"/>
        <v>300000</v>
      </c>
      <c r="I12" s="14"/>
      <c r="J12" s="14"/>
      <c r="K12" s="14"/>
      <c r="L12" s="4"/>
      <c r="M12" s="4"/>
      <c r="N12" s="4"/>
      <c r="O12" s="4"/>
      <c r="P12" s="4"/>
      <c r="Q12" s="4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</row>
    <row r="13" spans="1:724" s="1" customFormat="1" ht="51" customHeight="1" thickTop="1" thickBot="1">
      <c r="A13" s="10">
        <v>10</v>
      </c>
      <c r="B13" s="42">
        <v>41705</v>
      </c>
      <c r="C13" s="12"/>
      <c r="D13" s="12"/>
      <c r="E13" s="13">
        <f t="shared" si="0"/>
        <v>19000</v>
      </c>
      <c r="F13" s="41"/>
      <c r="G13" s="41"/>
      <c r="H13" s="39">
        <f t="shared" si="1"/>
        <v>300000</v>
      </c>
      <c r="I13" s="14"/>
      <c r="J13" s="14"/>
      <c r="K13" s="14"/>
      <c r="L13" s="4"/>
      <c r="M13" s="4"/>
      <c r="N13" s="4"/>
      <c r="O13" s="4"/>
      <c r="P13" s="4"/>
      <c r="Q13" s="4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</row>
    <row r="14" spans="1:724" s="1" customFormat="1" ht="51" customHeight="1" thickTop="1" thickBot="1">
      <c r="A14" s="10">
        <v>11</v>
      </c>
      <c r="B14" s="42">
        <v>41707</v>
      </c>
      <c r="C14" s="12"/>
      <c r="D14" s="12">
        <v>8000</v>
      </c>
      <c r="E14" s="13">
        <f t="shared" si="0"/>
        <v>11000</v>
      </c>
      <c r="F14" s="41"/>
      <c r="G14" s="41"/>
      <c r="H14" s="39">
        <f t="shared" si="1"/>
        <v>300000</v>
      </c>
      <c r="I14" s="14"/>
      <c r="J14" s="14"/>
      <c r="K14" s="1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</row>
    <row r="15" spans="1:724" s="1" customFormat="1" ht="51" customHeight="1" thickTop="1" thickBot="1">
      <c r="A15" s="10">
        <v>12</v>
      </c>
      <c r="B15" s="16"/>
      <c r="C15" s="12"/>
      <c r="D15" s="12"/>
      <c r="E15" s="13">
        <f t="shared" si="0"/>
        <v>11000</v>
      </c>
      <c r="F15" s="41"/>
      <c r="G15" s="41"/>
      <c r="H15" s="39">
        <f t="shared" si="1"/>
        <v>300000</v>
      </c>
      <c r="I15" s="14"/>
      <c r="J15" s="14"/>
      <c r="K15" s="1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</row>
    <row r="16" spans="1:724" s="1" customFormat="1" ht="51" customHeight="1" thickTop="1" thickBot="1">
      <c r="A16" s="10">
        <v>13</v>
      </c>
      <c r="B16" s="16"/>
      <c r="C16" s="12"/>
      <c r="D16" s="12"/>
      <c r="E16" s="13">
        <f t="shared" si="0"/>
        <v>11000</v>
      </c>
      <c r="F16" s="41"/>
      <c r="G16" s="41"/>
      <c r="H16" s="39">
        <f>H15+F16-G16</f>
        <v>300000</v>
      </c>
      <c r="I16" s="14"/>
      <c r="J16" s="14"/>
      <c r="K16" s="1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</row>
    <row r="17" spans="1:724" s="1" customFormat="1" ht="51" customHeight="1" thickTop="1" thickBot="1">
      <c r="A17" s="10">
        <v>14</v>
      </c>
      <c r="B17" s="16"/>
      <c r="C17" s="12"/>
      <c r="D17" s="12"/>
      <c r="E17" s="13">
        <f t="shared" si="0"/>
        <v>11000</v>
      </c>
      <c r="F17" s="41"/>
      <c r="G17" s="41"/>
      <c r="H17" s="39">
        <f>H16+F17-G17</f>
        <v>300000</v>
      </c>
      <c r="I17" s="14"/>
      <c r="J17" s="14"/>
      <c r="K17" s="1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</row>
    <row r="18" spans="1:724" s="1" customFormat="1" ht="51" customHeight="1" thickTop="1" thickBot="1">
      <c r="A18" s="10">
        <v>15</v>
      </c>
      <c r="B18" s="16"/>
      <c r="C18" s="12"/>
      <c r="D18" s="12"/>
      <c r="E18" s="13">
        <f t="shared" si="0"/>
        <v>11000</v>
      </c>
      <c r="F18" s="41"/>
      <c r="G18" s="41"/>
      <c r="H18" s="39">
        <f t="shared" ref="H18:H34" si="2">H17+F18-G18</f>
        <v>300000</v>
      </c>
      <c r="I18" s="14"/>
      <c r="J18" s="14"/>
      <c r="K18" s="1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</row>
    <row r="19" spans="1:724" s="1" customFormat="1" ht="51" customHeight="1" thickTop="1" thickBot="1">
      <c r="A19" s="10">
        <v>16</v>
      </c>
      <c r="B19" s="16"/>
      <c r="C19" s="12"/>
      <c r="D19" s="12"/>
      <c r="E19" s="13">
        <f t="shared" si="0"/>
        <v>11000</v>
      </c>
      <c r="F19" s="41"/>
      <c r="G19" s="41"/>
      <c r="H19" s="39">
        <f t="shared" si="2"/>
        <v>300000</v>
      </c>
      <c r="I19" s="14"/>
      <c r="J19" s="14"/>
      <c r="K19" s="1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</row>
    <row r="20" spans="1:724" s="1" customFormat="1" ht="51" customHeight="1" thickTop="1" thickBot="1">
      <c r="A20" s="10">
        <v>17</v>
      </c>
      <c r="B20" s="16"/>
      <c r="C20" s="12"/>
      <c r="D20" s="12"/>
      <c r="E20" s="13">
        <f t="shared" si="0"/>
        <v>11000</v>
      </c>
      <c r="F20" s="41"/>
      <c r="G20" s="41"/>
      <c r="H20" s="39">
        <f t="shared" si="2"/>
        <v>300000</v>
      </c>
      <c r="I20" s="14"/>
      <c r="J20" s="14"/>
      <c r="K20" s="1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</row>
    <row r="21" spans="1:724" s="1" customFormat="1" ht="51" customHeight="1" thickTop="1" thickBot="1">
      <c r="A21" s="10">
        <v>18</v>
      </c>
      <c r="B21" s="16"/>
      <c r="C21" s="12"/>
      <c r="D21" s="12"/>
      <c r="E21" s="13">
        <f t="shared" si="0"/>
        <v>11000</v>
      </c>
      <c r="F21" s="41"/>
      <c r="G21" s="41"/>
      <c r="H21" s="39">
        <f t="shared" si="2"/>
        <v>300000</v>
      </c>
      <c r="I21" s="14"/>
      <c r="J21" s="14"/>
      <c r="K21" s="1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</row>
    <row r="22" spans="1:724" s="1" customFormat="1" ht="51" customHeight="1" thickTop="1" thickBot="1">
      <c r="A22" s="10">
        <v>19</v>
      </c>
      <c r="B22" s="16"/>
      <c r="C22" s="12"/>
      <c r="D22" s="12"/>
      <c r="E22" s="13">
        <f t="shared" si="0"/>
        <v>11000</v>
      </c>
      <c r="F22" s="41"/>
      <c r="G22" s="41"/>
      <c r="H22" s="39">
        <f t="shared" si="2"/>
        <v>300000</v>
      </c>
      <c r="I22" s="14"/>
      <c r="J22" s="14"/>
      <c r="K22" s="1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</row>
    <row r="23" spans="1:724" s="1" customFormat="1" ht="51" customHeight="1" thickTop="1" thickBot="1">
      <c r="A23" s="10">
        <v>20</v>
      </c>
      <c r="B23" s="16"/>
      <c r="C23" s="12"/>
      <c r="D23" s="12"/>
      <c r="E23" s="13">
        <f t="shared" si="0"/>
        <v>11000</v>
      </c>
      <c r="F23" s="41"/>
      <c r="G23" s="41"/>
      <c r="H23" s="39">
        <f t="shared" si="2"/>
        <v>300000</v>
      </c>
      <c r="I23" s="14"/>
      <c r="J23" s="14"/>
      <c r="K23" s="1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</row>
    <row r="24" spans="1:724" s="1" customFormat="1" ht="51" customHeight="1" thickTop="1" thickBot="1">
      <c r="A24" s="10">
        <v>21</v>
      </c>
      <c r="B24" s="16"/>
      <c r="C24" s="12"/>
      <c r="D24" s="12"/>
      <c r="E24" s="13">
        <f t="shared" si="0"/>
        <v>11000</v>
      </c>
      <c r="F24" s="41"/>
      <c r="G24" s="41"/>
      <c r="H24" s="39">
        <f t="shared" si="2"/>
        <v>300000</v>
      </c>
      <c r="I24" s="14"/>
      <c r="J24" s="14"/>
      <c r="K24" s="1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</row>
    <row r="25" spans="1:724" s="1" customFormat="1" ht="51" customHeight="1" thickTop="1" thickBot="1">
      <c r="A25" s="10">
        <v>22</v>
      </c>
      <c r="B25" s="16"/>
      <c r="C25" s="12"/>
      <c r="D25" s="12"/>
      <c r="E25" s="13">
        <f t="shared" si="0"/>
        <v>11000</v>
      </c>
      <c r="F25" s="41"/>
      <c r="G25" s="41"/>
      <c r="H25" s="39">
        <f t="shared" si="2"/>
        <v>300000</v>
      </c>
      <c r="I25" s="14"/>
      <c r="J25" s="14"/>
      <c r="K25" s="1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</row>
    <row r="26" spans="1:724" s="1" customFormat="1" ht="51" customHeight="1" thickTop="1" thickBot="1">
      <c r="A26" s="10">
        <v>23</v>
      </c>
      <c r="B26" s="16"/>
      <c r="C26" s="12"/>
      <c r="D26" s="12"/>
      <c r="E26" s="13">
        <f t="shared" si="0"/>
        <v>11000</v>
      </c>
      <c r="F26" s="41"/>
      <c r="G26" s="41"/>
      <c r="H26" s="39">
        <f t="shared" si="2"/>
        <v>300000</v>
      </c>
      <c r="I26" s="14"/>
      <c r="J26" s="14"/>
      <c r="K26" s="1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</row>
    <row r="27" spans="1:724" s="1" customFormat="1" ht="51" customHeight="1" thickTop="1" thickBot="1">
      <c r="A27" s="10">
        <v>24</v>
      </c>
      <c r="B27" s="16"/>
      <c r="C27" s="12"/>
      <c r="D27" s="12"/>
      <c r="E27" s="13">
        <f t="shared" si="0"/>
        <v>11000</v>
      </c>
      <c r="F27" s="41"/>
      <c r="G27" s="41"/>
      <c r="H27" s="39">
        <f t="shared" si="2"/>
        <v>300000</v>
      </c>
      <c r="I27" s="14"/>
      <c r="J27" s="14"/>
      <c r="K27" s="1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</row>
    <row r="28" spans="1:724" s="1" customFormat="1" ht="51" customHeight="1" thickTop="1" thickBot="1">
      <c r="A28" s="10">
        <v>25</v>
      </c>
      <c r="B28" s="16"/>
      <c r="C28" s="12"/>
      <c r="D28" s="12"/>
      <c r="E28" s="13">
        <f t="shared" si="0"/>
        <v>11000</v>
      </c>
      <c r="F28" s="41"/>
      <c r="G28" s="41"/>
      <c r="H28" s="39">
        <f t="shared" si="2"/>
        <v>300000</v>
      </c>
      <c r="I28" s="14"/>
      <c r="J28" s="14"/>
      <c r="K28" s="1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</row>
    <row r="29" spans="1:724" s="1" customFormat="1" ht="51" customHeight="1" thickTop="1" thickBot="1">
      <c r="A29" s="10">
        <v>26</v>
      </c>
      <c r="B29" s="16"/>
      <c r="C29" s="12"/>
      <c r="D29" s="12"/>
      <c r="E29" s="13">
        <f t="shared" si="0"/>
        <v>11000</v>
      </c>
      <c r="F29" s="41"/>
      <c r="G29" s="41"/>
      <c r="H29" s="39">
        <f t="shared" si="2"/>
        <v>300000</v>
      </c>
      <c r="I29" s="14"/>
      <c r="J29" s="14"/>
      <c r="K29" s="1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</row>
    <row r="30" spans="1:724" s="1" customFormat="1" ht="51" customHeight="1" thickTop="1" thickBot="1">
      <c r="A30" s="10">
        <v>27</v>
      </c>
      <c r="B30" s="16"/>
      <c r="C30" s="12"/>
      <c r="D30" s="12"/>
      <c r="E30" s="13">
        <f t="shared" si="0"/>
        <v>11000</v>
      </c>
      <c r="F30" s="41"/>
      <c r="G30" s="41"/>
      <c r="H30" s="39">
        <f t="shared" si="2"/>
        <v>300000</v>
      </c>
      <c r="I30" s="14"/>
      <c r="J30" s="14"/>
      <c r="K30" s="1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</row>
    <row r="31" spans="1:724" s="1" customFormat="1" ht="51" customHeight="1" thickTop="1" thickBot="1">
      <c r="A31" s="10">
        <v>28</v>
      </c>
      <c r="B31" s="16"/>
      <c r="C31" s="12"/>
      <c r="D31" s="12"/>
      <c r="E31" s="13">
        <f t="shared" si="0"/>
        <v>11000</v>
      </c>
      <c r="F31" s="41"/>
      <c r="G31" s="41"/>
      <c r="H31" s="39">
        <f t="shared" si="2"/>
        <v>300000</v>
      </c>
      <c r="I31" s="14"/>
      <c r="J31" s="14"/>
      <c r="K31" s="1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</row>
    <row r="32" spans="1:724" s="1" customFormat="1" ht="51" customHeight="1" thickTop="1" thickBot="1">
      <c r="A32" s="10">
        <v>29</v>
      </c>
      <c r="B32" s="16"/>
      <c r="C32" s="12"/>
      <c r="D32" s="12"/>
      <c r="E32" s="13">
        <f t="shared" si="0"/>
        <v>11000</v>
      </c>
      <c r="F32" s="41"/>
      <c r="G32" s="41"/>
      <c r="H32" s="39">
        <f t="shared" si="2"/>
        <v>300000</v>
      </c>
      <c r="I32" s="14"/>
      <c r="J32" s="14"/>
      <c r="K32" s="1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</row>
    <row r="33" spans="1:724" s="1" customFormat="1" ht="51" customHeight="1" thickTop="1" thickBot="1">
      <c r="A33" s="10">
        <v>30</v>
      </c>
      <c r="B33" s="16"/>
      <c r="C33" s="12"/>
      <c r="D33" s="12"/>
      <c r="E33" s="13">
        <f t="shared" si="0"/>
        <v>11000</v>
      </c>
      <c r="F33" s="41"/>
      <c r="G33" s="41"/>
      <c r="H33" s="39">
        <f t="shared" si="2"/>
        <v>300000</v>
      </c>
      <c r="I33" s="14"/>
      <c r="J33" s="14"/>
      <c r="K33" s="1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</row>
    <row r="34" spans="1:724" s="1" customFormat="1" ht="51" customHeight="1" thickTop="1" thickBot="1">
      <c r="A34" s="10">
        <v>31</v>
      </c>
      <c r="B34" s="16"/>
      <c r="C34" s="12"/>
      <c r="D34" s="12"/>
      <c r="E34" s="13">
        <f t="shared" si="0"/>
        <v>11000</v>
      </c>
      <c r="F34" s="41"/>
      <c r="G34" s="41"/>
      <c r="H34" s="39">
        <f t="shared" si="2"/>
        <v>300000</v>
      </c>
      <c r="I34" s="14"/>
      <c r="J34" s="14"/>
      <c r="K34" s="1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</row>
    <row r="35" spans="1:724" ht="51" customHeight="1" thickTop="1" thickBot="1">
      <c r="B35" s="19" t="s">
        <v>12</v>
      </c>
      <c r="C35" s="22">
        <f>SUM(C4:C34)</f>
        <v>29000</v>
      </c>
      <c r="D35" s="23">
        <f>SUM(D4:D34)</f>
        <v>18000</v>
      </c>
      <c r="E35" s="21">
        <f>C35-D35</f>
        <v>11000</v>
      </c>
      <c r="F35" s="41">
        <f>SUM(F4:F34)</f>
        <v>500000</v>
      </c>
      <c r="G35" s="41">
        <f>SUM(G4:G34)</f>
        <v>200000</v>
      </c>
      <c r="H35" s="40">
        <f>F35-G35</f>
        <v>300000</v>
      </c>
      <c r="I35" s="18"/>
      <c r="J35" s="17"/>
      <c r="K35" s="18"/>
      <c r="L35" s="5"/>
      <c r="M35" s="5"/>
      <c r="N35" s="5"/>
      <c r="O35" s="4"/>
      <c r="P35" s="4"/>
      <c r="Q35" s="5"/>
      <c r="R35" s="5"/>
    </row>
    <row r="36" spans="1:724" ht="51" customHeight="1" thickTop="1">
      <c r="C36" s="5"/>
      <c r="D36" s="5"/>
      <c r="G36" s="5"/>
      <c r="H36" s="5"/>
      <c r="I36" s="5"/>
      <c r="J36" s="5"/>
      <c r="K36" s="3"/>
      <c r="L36" s="3"/>
      <c r="M36" s="3"/>
      <c r="N36" s="5"/>
      <c r="O36" s="5"/>
      <c r="P36" s="5"/>
      <c r="Q36" s="5"/>
      <c r="R36" s="5"/>
    </row>
    <row r="37" spans="1:724" ht="51" customHeight="1">
      <c r="C37" s="5"/>
      <c r="D37" s="4"/>
      <c r="J37" s="5"/>
      <c r="K37" s="4"/>
      <c r="L37" s="4"/>
      <c r="M37" s="5"/>
      <c r="N37" s="5"/>
      <c r="O37" s="5"/>
      <c r="P37" s="5"/>
      <c r="Q37" s="5"/>
      <c r="R37" s="5"/>
    </row>
    <row r="38" spans="1:724" ht="51" customHeight="1">
      <c r="C38" s="4"/>
      <c r="D38" s="4"/>
      <c r="J38" s="5"/>
      <c r="K38" s="5"/>
      <c r="L38" s="5"/>
      <c r="M38" s="5"/>
      <c r="N38" s="5"/>
      <c r="O38" s="5"/>
      <c r="P38" s="5"/>
      <c r="Q38" s="5"/>
      <c r="R38" s="5"/>
    </row>
    <row r="39" spans="1:724" ht="51" customHeight="1"/>
    <row r="40" spans="1:724" ht="51" customHeight="1"/>
    <row r="41" spans="1:724" ht="51" customHeight="1"/>
  </sheetData>
  <mergeCells count="4">
    <mergeCell ref="I2:K2"/>
    <mergeCell ref="A2:A3"/>
    <mergeCell ref="C2:E2"/>
    <mergeCell ref="F2:H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5"/>
  <dimension ref="A1:AAV41"/>
  <sheetViews>
    <sheetView rightToLeft="1" zoomScale="40" zoomScaleNormal="40" workbookViewId="0">
      <selection activeCell="B3" sqref="B3"/>
    </sheetView>
  </sheetViews>
  <sheetFormatPr defaultRowHeight="14.25"/>
  <cols>
    <col min="1" max="1" width="9" customWidth="1"/>
    <col min="2" max="2" width="54.625" customWidth="1"/>
    <col min="3" max="3" width="31.875" customWidth="1"/>
    <col min="4" max="4" width="34.375" customWidth="1"/>
    <col min="5" max="5" width="32.125" customWidth="1"/>
    <col min="6" max="6" width="41.5" customWidth="1"/>
    <col min="7" max="7" width="33.75" customWidth="1"/>
    <col min="8" max="8" width="30.875" customWidth="1"/>
    <col min="9" max="9" width="38.125" customWidth="1"/>
    <col min="10" max="10" width="52.75" customWidth="1"/>
    <col min="11" max="11" width="60.625" customWidth="1"/>
    <col min="12" max="12" width="21.625" customWidth="1"/>
    <col min="13" max="13" width="12.75" customWidth="1"/>
    <col min="14" max="14" width="19.125" customWidth="1"/>
    <col min="17" max="17" width="9" customWidth="1"/>
    <col min="18" max="18" width="7.5" customWidth="1"/>
  </cols>
  <sheetData>
    <row r="1" spans="1:724" ht="203.25" customHeight="1" thickTop="1" thickBot="1">
      <c r="A1" s="36"/>
      <c r="B1" s="37"/>
      <c r="C1" s="29"/>
      <c r="D1" s="33"/>
      <c r="E1" s="34" t="s">
        <v>10</v>
      </c>
      <c r="F1" s="35"/>
      <c r="G1" s="38" t="s">
        <v>11</v>
      </c>
      <c r="H1" s="29"/>
      <c r="I1" s="30" t="s">
        <v>9</v>
      </c>
      <c r="J1" s="31">
        <f ca="1">NOW()</f>
        <v>41719.827951504631</v>
      </c>
      <c r="K1" s="32"/>
      <c r="L1" s="3"/>
      <c r="M1" s="4"/>
      <c r="N1" s="3"/>
      <c r="O1" s="3"/>
      <c r="P1" s="3"/>
      <c r="Q1" s="5"/>
      <c r="R1" s="5"/>
    </row>
    <row r="2" spans="1:724" ht="51" customHeight="1" thickTop="1" thickBot="1">
      <c r="A2" s="44" t="s">
        <v>8</v>
      </c>
      <c r="B2" s="52" t="s">
        <v>13</v>
      </c>
      <c r="C2" s="46" t="s">
        <v>3</v>
      </c>
      <c r="D2" s="47"/>
      <c r="E2" s="48"/>
      <c r="F2" s="49" t="s">
        <v>6</v>
      </c>
      <c r="G2" s="50"/>
      <c r="H2" s="51"/>
      <c r="I2" s="24"/>
      <c r="J2" s="25"/>
      <c r="K2" s="26"/>
      <c r="L2" s="6"/>
      <c r="M2" s="7"/>
      <c r="N2" s="8"/>
      <c r="O2" s="9"/>
      <c r="P2" s="5"/>
      <c r="Q2" s="4"/>
      <c r="R2" s="4"/>
      <c r="S2" s="2"/>
    </row>
    <row r="3" spans="1:724" ht="58.5" customHeight="1" thickTop="1" thickBot="1">
      <c r="A3" s="45"/>
      <c r="B3" s="53" t="s">
        <v>0</v>
      </c>
      <c r="C3" s="27" t="s">
        <v>4</v>
      </c>
      <c r="D3" s="28" t="s">
        <v>5</v>
      </c>
      <c r="E3" s="27" t="s">
        <v>2</v>
      </c>
      <c r="F3" s="27" t="s">
        <v>4</v>
      </c>
      <c r="G3" s="27" t="s">
        <v>5</v>
      </c>
      <c r="H3" s="27" t="s">
        <v>2</v>
      </c>
      <c r="I3" s="27" t="s">
        <v>0</v>
      </c>
      <c r="J3" s="27" t="s">
        <v>1</v>
      </c>
      <c r="K3" s="27" t="s">
        <v>7</v>
      </c>
      <c r="L3" s="6"/>
      <c r="M3" s="6"/>
      <c r="N3" s="6"/>
      <c r="O3" s="4"/>
      <c r="P3" s="4"/>
      <c r="Q3" s="4"/>
      <c r="R3" s="4"/>
      <c r="S3" s="2"/>
    </row>
    <row r="4" spans="1:724" s="1" customFormat="1" ht="51" customHeight="1" thickTop="1" thickBot="1">
      <c r="A4" s="10">
        <v>1</v>
      </c>
      <c r="B4" s="11"/>
      <c r="C4" s="12"/>
      <c r="D4" s="12"/>
      <c r="E4" s="13">
        <f>C4-D4</f>
        <v>0</v>
      </c>
      <c r="F4" s="41">
        <v>500000</v>
      </c>
      <c r="G4" s="41">
        <v>200000</v>
      </c>
      <c r="H4" s="39">
        <f>F4-G4</f>
        <v>300000</v>
      </c>
      <c r="I4" s="15"/>
      <c r="J4" s="14"/>
      <c r="K4" s="1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</row>
    <row r="5" spans="1:724" s="1" customFormat="1" ht="51" customHeight="1" thickTop="1" thickBot="1">
      <c r="A5" s="10">
        <v>2</v>
      </c>
      <c r="B5" s="11"/>
      <c r="C5" s="12"/>
      <c r="D5" s="12"/>
      <c r="E5" s="13">
        <f t="shared" ref="E5:E34" si="0">E4+C5-D5</f>
        <v>0</v>
      </c>
      <c r="F5" s="41"/>
      <c r="G5" s="41"/>
      <c r="H5" s="39">
        <f>H4+F5-G5</f>
        <v>300000</v>
      </c>
      <c r="I5" s="14"/>
      <c r="J5" s="14"/>
      <c r="K5" s="14"/>
      <c r="L5" s="4"/>
      <c r="M5" s="4"/>
      <c r="N5" s="4"/>
      <c r="O5" s="4"/>
      <c r="P5" s="4"/>
      <c r="Q5" s="4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</row>
    <row r="6" spans="1:724" s="1" customFormat="1" ht="51" customHeight="1" thickTop="1" thickBot="1">
      <c r="A6" s="10">
        <v>3</v>
      </c>
      <c r="B6" s="11"/>
      <c r="C6" s="12"/>
      <c r="D6" s="12"/>
      <c r="E6" s="13">
        <f t="shared" si="0"/>
        <v>0</v>
      </c>
      <c r="F6" s="41"/>
      <c r="G6" s="41"/>
      <c r="H6" s="39">
        <f>H5+F6-G6</f>
        <v>300000</v>
      </c>
      <c r="I6" s="14"/>
      <c r="J6" s="14"/>
      <c r="K6" s="14"/>
      <c r="L6" s="4"/>
      <c r="M6" s="4"/>
      <c r="N6" s="4"/>
      <c r="O6" s="4"/>
      <c r="P6" s="4"/>
      <c r="Q6" s="4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</row>
    <row r="7" spans="1:724" s="1" customFormat="1" ht="51" customHeight="1" thickTop="1" thickBot="1">
      <c r="A7" s="10">
        <v>4</v>
      </c>
      <c r="B7" s="11"/>
      <c r="C7" s="12"/>
      <c r="D7" s="12"/>
      <c r="E7" s="13">
        <f>E6+C7-D7</f>
        <v>0</v>
      </c>
      <c r="F7" s="41"/>
      <c r="G7" s="41"/>
      <c r="H7" s="39">
        <f>H6+F7-G7</f>
        <v>300000</v>
      </c>
      <c r="I7" s="14"/>
      <c r="J7" s="14"/>
      <c r="K7" s="14"/>
      <c r="L7" s="4"/>
      <c r="M7" s="4"/>
      <c r="N7" s="4"/>
      <c r="O7" s="20"/>
      <c r="P7" s="4"/>
      <c r="Q7" s="4"/>
      <c r="R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</row>
    <row r="8" spans="1:724" s="1" customFormat="1" ht="51" customHeight="1" thickTop="1" thickBot="1">
      <c r="A8" s="10">
        <v>5</v>
      </c>
      <c r="B8" s="11"/>
      <c r="C8" s="12"/>
      <c r="D8" s="12"/>
      <c r="E8" s="13">
        <f t="shared" si="0"/>
        <v>0</v>
      </c>
      <c r="F8" s="41"/>
      <c r="G8" s="41"/>
      <c r="H8" s="39">
        <f>H7+F8-G8</f>
        <v>300000</v>
      </c>
      <c r="I8" s="14"/>
      <c r="J8" s="14"/>
      <c r="K8" s="14"/>
      <c r="L8" s="4"/>
      <c r="M8" s="4"/>
      <c r="N8" s="4"/>
      <c r="O8" s="4"/>
      <c r="P8" s="4"/>
      <c r="Q8" s="4"/>
      <c r="R8" s="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</row>
    <row r="9" spans="1:724" s="1" customFormat="1" ht="51" customHeight="1" thickTop="1" thickBot="1">
      <c r="A9" s="10">
        <v>6</v>
      </c>
      <c r="B9" s="11"/>
      <c r="C9" s="12"/>
      <c r="D9" s="12"/>
      <c r="E9" s="13">
        <f t="shared" si="0"/>
        <v>0</v>
      </c>
      <c r="F9" s="41"/>
      <c r="G9" s="41"/>
      <c r="H9" s="39">
        <f t="shared" ref="H9:H15" si="1">H8+F9-G9</f>
        <v>300000</v>
      </c>
      <c r="I9" s="14"/>
      <c r="J9" s="14"/>
      <c r="K9" s="14"/>
      <c r="L9" s="4"/>
      <c r="M9" s="4"/>
      <c r="N9" s="4"/>
      <c r="O9" s="4"/>
      <c r="P9" s="4"/>
      <c r="Q9" s="4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</row>
    <row r="10" spans="1:724" s="1" customFormat="1" ht="51" customHeight="1" thickTop="1" thickBot="1">
      <c r="A10" s="10">
        <v>7</v>
      </c>
      <c r="B10" s="16"/>
      <c r="C10" s="12"/>
      <c r="D10" s="12"/>
      <c r="E10" s="13">
        <f t="shared" si="0"/>
        <v>0</v>
      </c>
      <c r="F10" s="41"/>
      <c r="G10" s="41"/>
      <c r="H10" s="39">
        <f t="shared" si="1"/>
        <v>300000</v>
      </c>
      <c r="I10" s="14"/>
      <c r="J10" s="14"/>
      <c r="K10" s="14"/>
      <c r="L10" s="4"/>
      <c r="M10" s="4"/>
      <c r="N10" s="4"/>
      <c r="O10" s="4"/>
      <c r="P10" s="4"/>
      <c r="Q10" s="4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</row>
    <row r="11" spans="1:724" s="1" customFormat="1" ht="61.5" customHeight="1" thickTop="1" thickBot="1">
      <c r="A11" s="10">
        <v>8</v>
      </c>
      <c r="B11" s="16"/>
      <c r="C11" s="12"/>
      <c r="D11" s="12"/>
      <c r="E11" s="13">
        <f t="shared" si="0"/>
        <v>0</v>
      </c>
      <c r="F11" s="41"/>
      <c r="G11" s="41"/>
      <c r="H11" s="39">
        <f t="shared" si="1"/>
        <v>300000</v>
      </c>
      <c r="I11" s="14"/>
      <c r="J11" s="14"/>
      <c r="K11" s="14"/>
      <c r="L11" s="4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</row>
    <row r="12" spans="1:724" s="1" customFormat="1" ht="51" customHeight="1" thickTop="1" thickBot="1">
      <c r="A12" s="10">
        <v>9</v>
      </c>
      <c r="B12" s="16"/>
      <c r="C12" s="12"/>
      <c r="D12" s="12"/>
      <c r="E12" s="13">
        <f t="shared" si="0"/>
        <v>0</v>
      </c>
      <c r="F12" s="41"/>
      <c r="G12" s="41"/>
      <c r="H12" s="39">
        <f t="shared" si="1"/>
        <v>300000</v>
      </c>
      <c r="I12" s="14"/>
      <c r="J12" s="14"/>
      <c r="K12" s="14"/>
      <c r="L12" s="4"/>
      <c r="M12" s="4"/>
      <c r="N12" s="4"/>
      <c r="O12" s="4"/>
      <c r="P12" s="4"/>
      <c r="Q12" s="4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</row>
    <row r="13" spans="1:724" s="1" customFormat="1" ht="51" customHeight="1" thickTop="1" thickBot="1">
      <c r="A13" s="10">
        <v>10</v>
      </c>
      <c r="B13" s="16"/>
      <c r="C13" s="12"/>
      <c r="D13" s="12"/>
      <c r="E13" s="13">
        <f t="shared" si="0"/>
        <v>0</v>
      </c>
      <c r="F13" s="41"/>
      <c r="G13" s="41"/>
      <c r="H13" s="39">
        <f t="shared" si="1"/>
        <v>300000</v>
      </c>
      <c r="I13" s="14"/>
      <c r="J13" s="14"/>
      <c r="K13" s="14"/>
      <c r="L13" s="4"/>
      <c r="M13" s="4"/>
      <c r="N13" s="4"/>
      <c r="O13" s="4"/>
      <c r="P13" s="4"/>
      <c r="Q13" s="4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</row>
    <row r="14" spans="1:724" s="1" customFormat="1" ht="51" customHeight="1" thickTop="1" thickBot="1">
      <c r="A14" s="10">
        <v>11</v>
      </c>
      <c r="B14" s="16"/>
      <c r="C14" s="12"/>
      <c r="D14" s="12"/>
      <c r="E14" s="13">
        <f t="shared" si="0"/>
        <v>0</v>
      </c>
      <c r="F14" s="41"/>
      <c r="G14" s="41"/>
      <c r="H14" s="39">
        <f t="shared" si="1"/>
        <v>300000</v>
      </c>
      <c r="I14" s="14"/>
      <c r="J14" s="14"/>
      <c r="K14" s="1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</row>
    <row r="15" spans="1:724" s="1" customFormat="1" ht="51" customHeight="1" thickTop="1" thickBot="1">
      <c r="A15" s="10">
        <v>12</v>
      </c>
      <c r="B15" s="16"/>
      <c r="C15" s="12"/>
      <c r="D15" s="12"/>
      <c r="E15" s="13">
        <f t="shared" si="0"/>
        <v>0</v>
      </c>
      <c r="F15" s="41"/>
      <c r="G15" s="41"/>
      <c r="H15" s="39">
        <f t="shared" si="1"/>
        <v>300000</v>
      </c>
      <c r="I15" s="14"/>
      <c r="J15" s="14"/>
      <c r="K15" s="1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</row>
    <row r="16" spans="1:724" s="1" customFormat="1" ht="51" customHeight="1" thickTop="1" thickBot="1">
      <c r="A16" s="10">
        <v>13</v>
      </c>
      <c r="B16" s="16"/>
      <c r="C16" s="12"/>
      <c r="D16" s="12"/>
      <c r="E16" s="13">
        <f t="shared" si="0"/>
        <v>0</v>
      </c>
      <c r="F16" s="41"/>
      <c r="G16" s="41"/>
      <c r="H16" s="39">
        <f>H15+F16-G16</f>
        <v>300000</v>
      </c>
      <c r="I16" s="14"/>
      <c r="J16" s="14"/>
      <c r="K16" s="1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</row>
    <row r="17" spans="1:724" s="1" customFormat="1" ht="51" customHeight="1" thickTop="1" thickBot="1">
      <c r="A17" s="10">
        <v>14</v>
      </c>
      <c r="B17" s="16"/>
      <c r="C17" s="12"/>
      <c r="D17" s="12"/>
      <c r="E17" s="13">
        <f t="shared" si="0"/>
        <v>0</v>
      </c>
      <c r="F17" s="41"/>
      <c r="G17" s="41"/>
      <c r="H17" s="39">
        <f>H16+F17-G17</f>
        <v>300000</v>
      </c>
      <c r="I17" s="14"/>
      <c r="J17" s="14"/>
      <c r="K17" s="1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</row>
    <row r="18" spans="1:724" s="1" customFormat="1" ht="51" customHeight="1" thickTop="1" thickBot="1">
      <c r="A18" s="10">
        <v>15</v>
      </c>
      <c r="B18" s="16"/>
      <c r="C18" s="12"/>
      <c r="D18" s="12"/>
      <c r="E18" s="13">
        <f t="shared" si="0"/>
        <v>0</v>
      </c>
      <c r="F18" s="41"/>
      <c r="G18" s="41"/>
      <c r="H18" s="39">
        <f t="shared" ref="H18:H34" si="2">H17+F18-G18</f>
        <v>300000</v>
      </c>
      <c r="I18" s="14"/>
      <c r="J18" s="14"/>
      <c r="K18" s="1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</row>
    <row r="19" spans="1:724" s="1" customFormat="1" ht="51" customHeight="1" thickTop="1" thickBot="1">
      <c r="A19" s="10">
        <v>16</v>
      </c>
      <c r="B19" s="16"/>
      <c r="C19" s="12"/>
      <c r="D19" s="12"/>
      <c r="E19" s="13">
        <f t="shared" si="0"/>
        <v>0</v>
      </c>
      <c r="F19" s="41"/>
      <c r="G19" s="41"/>
      <c r="H19" s="39">
        <f t="shared" si="2"/>
        <v>300000</v>
      </c>
      <c r="I19" s="14"/>
      <c r="J19" s="14"/>
      <c r="K19" s="1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</row>
    <row r="20" spans="1:724" s="1" customFormat="1" ht="51" customHeight="1" thickTop="1" thickBot="1">
      <c r="A20" s="10">
        <v>17</v>
      </c>
      <c r="B20" s="16"/>
      <c r="C20" s="12"/>
      <c r="D20" s="12"/>
      <c r="E20" s="13">
        <f t="shared" si="0"/>
        <v>0</v>
      </c>
      <c r="F20" s="41"/>
      <c r="G20" s="41"/>
      <c r="H20" s="39">
        <f t="shared" si="2"/>
        <v>300000</v>
      </c>
      <c r="I20" s="14"/>
      <c r="J20" s="14"/>
      <c r="K20" s="1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</row>
    <row r="21" spans="1:724" s="1" customFormat="1" ht="51" customHeight="1" thickTop="1" thickBot="1">
      <c r="A21" s="10">
        <v>18</v>
      </c>
      <c r="B21" s="16"/>
      <c r="C21" s="12"/>
      <c r="D21" s="12"/>
      <c r="E21" s="13">
        <f t="shared" si="0"/>
        <v>0</v>
      </c>
      <c r="F21" s="41"/>
      <c r="G21" s="41"/>
      <c r="H21" s="39">
        <f t="shared" si="2"/>
        <v>300000</v>
      </c>
      <c r="I21" s="14"/>
      <c r="J21" s="14"/>
      <c r="K21" s="1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</row>
    <row r="22" spans="1:724" s="1" customFormat="1" ht="51" customHeight="1" thickTop="1" thickBot="1">
      <c r="A22" s="10">
        <v>19</v>
      </c>
      <c r="B22" s="16"/>
      <c r="C22" s="12"/>
      <c r="D22" s="12"/>
      <c r="E22" s="13">
        <f t="shared" si="0"/>
        <v>0</v>
      </c>
      <c r="F22" s="41"/>
      <c r="G22" s="41"/>
      <c r="H22" s="39">
        <f t="shared" si="2"/>
        <v>300000</v>
      </c>
      <c r="I22" s="14"/>
      <c r="J22" s="14"/>
      <c r="K22" s="1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</row>
    <row r="23" spans="1:724" s="1" customFormat="1" ht="51" customHeight="1" thickTop="1" thickBot="1">
      <c r="A23" s="10">
        <v>20</v>
      </c>
      <c r="B23" s="16"/>
      <c r="C23" s="12"/>
      <c r="D23" s="12"/>
      <c r="E23" s="13">
        <f t="shared" si="0"/>
        <v>0</v>
      </c>
      <c r="F23" s="41"/>
      <c r="G23" s="41"/>
      <c r="H23" s="39">
        <f t="shared" si="2"/>
        <v>300000</v>
      </c>
      <c r="I23" s="14"/>
      <c r="J23" s="14"/>
      <c r="K23" s="1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</row>
    <row r="24" spans="1:724" s="1" customFormat="1" ht="51" customHeight="1" thickTop="1" thickBot="1">
      <c r="A24" s="10">
        <v>21</v>
      </c>
      <c r="B24" s="42"/>
      <c r="C24" s="12"/>
      <c r="D24" s="12"/>
      <c r="E24" s="13">
        <f t="shared" si="0"/>
        <v>0</v>
      </c>
      <c r="F24" s="41"/>
      <c r="G24" s="41"/>
      <c r="H24" s="39">
        <f t="shared" si="2"/>
        <v>300000</v>
      </c>
      <c r="I24" s="14"/>
      <c r="J24" s="14"/>
      <c r="K24" s="1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</row>
    <row r="25" spans="1:724" s="1" customFormat="1" ht="51" customHeight="1" thickTop="1" thickBot="1">
      <c r="A25" s="10">
        <v>22</v>
      </c>
      <c r="B25" s="16"/>
      <c r="C25" s="12"/>
      <c r="D25" s="12"/>
      <c r="E25" s="13">
        <f t="shared" si="0"/>
        <v>0</v>
      </c>
      <c r="F25" s="41"/>
      <c r="G25" s="41"/>
      <c r="H25" s="39">
        <f t="shared" si="2"/>
        <v>300000</v>
      </c>
      <c r="I25" s="14"/>
      <c r="J25" s="14"/>
      <c r="K25" s="1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</row>
    <row r="26" spans="1:724" s="1" customFormat="1" ht="51" customHeight="1" thickTop="1" thickBot="1">
      <c r="A26" s="10">
        <v>23</v>
      </c>
      <c r="B26" s="16"/>
      <c r="C26" s="12"/>
      <c r="D26" s="12"/>
      <c r="E26" s="13">
        <f t="shared" si="0"/>
        <v>0</v>
      </c>
      <c r="F26" s="41"/>
      <c r="G26" s="41"/>
      <c r="H26" s="39">
        <f t="shared" si="2"/>
        <v>300000</v>
      </c>
      <c r="I26" s="14"/>
      <c r="J26" s="14"/>
      <c r="K26" s="1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</row>
    <row r="27" spans="1:724" s="1" customFormat="1" ht="51" customHeight="1" thickTop="1" thickBot="1">
      <c r="A27" s="10">
        <v>24</v>
      </c>
      <c r="B27" s="16"/>
      <c r="C27" s="12"/>
      <c r="D27" s="12"/>
      <c r="E27" s="13">
        <f t="shared" si="0"/>
        <v>0</v>
      </c>
      <c r="F27" s="41"/>
      <c r="G27" s="41"/>
      <c r="H27" s="39">
        <f t="shared" si="2"/>
        <v>300000</v>
      </c>
      <c r="I27" s="14"/>
      <c r="J27" s="14"/>
      <c r="K27" s="1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</row>
    <row r="28" spans="1:724" s="1" customFormat="1" ht="51" customHeight="1" thickTop="1" thickBot="1">
      <c r="A28" s="10">
        <v>25</v>
      </c>
      <c r="B28" s="16"/>
      <c r="C28" s="12"/>
      <c r="D28" s="12"/>
      <c r="E28" s="13">
        <f t="shared" si="0"/>
        <v>0</v>
      </c>
      <c r="F28" s="41"/>
      <c r="G28" s="41"/>
      <c r="H28" s="39">
        <f t="shared" si="2"/>
        <v>300000</v>
      </c>
      <c r="I28" s="14"/>
      <c r="J28" s="14"/>
      <c r="K28" s="1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</row>
    <row r="29" spans="1:724" s="1" customFormat="1" ht="51" customHeight="1" thickTop="1" thickBot="1">
      <c r="A29" s="10">
        <v>26</v>
      </c>
      <c r="B29" s="16"/>
      <c r="C29" s="12"/>
      <c r="D29" s="12"/>
      <c r="E29" s="13">
        <f t="shared" si="0"/>
        <v>0</v>
      </c>
      <c r="F29" s="41"/>
      <c r="G29" s="41"/>
      <c r="H29" s="39">
        <f t="shared" si="2"/>
        <v>300000</v>
      </c>
      <c r="I29" s="14"/>
      <c r="J29" s="14"/>
      <c r="K29" s="1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</row>
    <row r="30" spans="1:724" s="1" customFormat="1" ht="51" customHeight="1" thickTop="1" thickBot="1">
      <c r="A30" s="10">
        <v>27</v>
      </c>
      <c r="B30" s="16"/>
      <c r="C30" s="12"/>
      <c r="D30" s="12"/>
      <c r="E30" s="13">
        <f t="shared" si="0"/>
        <v>0</v>
      </c>
      <c r="F30" s="41"/>
      <c r="G30" s="41"/>
      <c r="H30" s="39">
        <f t="shared" si="2"/>
        <v>300000</v>
      </c>
      <c r="I30" s="14"/>
      <c r="J30" s="14"/>
      <c r="K30" s="1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</row>
    <row r="31" spans="1:724" s="1" customFormat="1" ht="51" customHeight="1" thickTop="1" thickBot="1">
      <c r="A31" s="10">
        <v>28</v>
      </c>
      <c r="B31" s="16"/>
      <c r="C31" s="12"/>
      <c r="D31" s="12"/>
      <c r="E31" s="13">
        <f t="shared" si="0"/>
        <v>0</v>
      </c>
      <c r="F31" s="41"/>
      <c r="G31" s="41"/>
      <c r="H31" s="39">
        <f t="shared" si="2"/>
        <v>300000</v>
      </c>
      <c r="I31" s="14"/>
      <c r="J31" s="14"/>
      <c r="K31" s="1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</row>
    <row r="32" spans="1:724" s="1" customFormat="1" ht="51" customHeight="1" thickTop="1" thickBot="1">
      <c r="A32" s="10">
        <v>29</v>
      </c>
      <c r="B32" s="16"/>
      <c r="C32" s="12"/>
      <c r="D32" s="12"/>
      <c r="E32" s="13">
        <f t="shared" si="0"/>
        <v>0</v>
      </c>
      <c r="F32" s="41"/>
      <c r="G32" s="41"/>
      <c r="H32" s="39">
        <f t="shared" si="2"/>
        <v>300000</v>
      </c>
      <c r="I32" s="14"/>
      <c r="J32" s="14"/>
      <c r="K32" s="1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</row>
    <row r="33" spans="1:724" s="1" customFormat="1" ht="51" customHeight="1" thickTop="1" thickBot="1">
      <c r="A33" s="10">
        <v>30</v>
      </c>
      <c r="B33" s="16"/>
      <c r="C33" s="12"/>
      <c r="D33" s="12"/>
      <c r="E33" s="13">
        <f t="shared" si="0"/>
        <v>0</v>
      </c>
      <c r="F33" s="41"/>
      <c r="G33" s="41"/>
      <c r="H33" s="39">
        <f t="shared" si="2"/>
        <v>300000</v>
      </c>
      <c r="I33" s="14"/>
      <c r="J33" s="14"/>
      <c r="K33" s="1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</row>
    <row r="34" spans="1:724" s="1" customFormat="1" ht="51" customHeight="1" thickTop="1" thickBot="1">
      <c r="A34" s="10">
        <v>31</v>
      </c>
      <c r="B34" s="16"/>
      <c r="C34" s="12"/>
      <c r="D34" s="12"/>
      <c r="E34" s="13">
        <f t="shared" si="0"/>
        <v>0</v>
      </c>
      <c r="F34" s="41"/>
      <c r="G34" s="41"/>
      <c r="H34" s="39">
        <f t="shared" si="2"/>
        <v>300000</v>
      </c>
      <c r="I34" s="14"/>
      <c r="J34" s="14"/>
      <c r="K34" s="1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</row>
    <row r="35" spans="1:724" ht="51" customHeight="1" thickTop="1" thickBot="1">
      <c r="B35" s="19" t="s">
        <v>12</v>
      </c>
      <c r="C35" s="22">
        <f>SUM(C4:C34)</f>
        <v>0</v>
      </c>
      <c r="D35" s="23">
        <f>SUM(D4:D34)</f>
        <v>0</v>
      </c>
      <c r="E35" s="21">
        <f>C35-D35</f>
        <v>0</v>
      </c>
      <c r="F35" s="41">
        <f>SUM(F4:F34)</f>
        <v>500000</v>
      </c>
      <c r="G35" s="41">
        <f>SUM(G4:G34)</f>
        <v>200000</v>
      </c>
      <c r="H35" s="40">
        <f>F35-G35</f>
        <v>300000</v>
      </c>
      <c r="I35" s="18"/>
      <c r="J35" s="17"/>
      <c r="K35" s="18"/>
      <c r="L35" s="5"/>
      <c r="M35" s="5"/>
      <c r="N35" s="5"/>
      <c r="O35" s="4"/>
      <c r="P35" s="4"/>
      <c r="Q35" s="5"/>
      <c r="R35" s="5"/>
    </row>
    <row r="36" spans="1:724" ht="51" customHeight="1" thickTop="1">
      <c r="C36" s="5"/>
      <c r="D36" s="5"/>
      <c r="G36" s="5"/>
      <c r="H36" s="5"/>
      <c r="I36" s="5"/>
      <c r="J36" s="5"/>
      <c r="K36" s="3"/>
      <c r="L36" s="3"/>
      <c r="M36" s="3"/>
      <c r="N36" s="5"/>
      <c r="O36" s="5"/>
      <c r="P36" s="5"/>
      <c r="Q36" s="5"/>
      <c r="R36" s="5"/>
    </row>
    <row r="37" spans="1:724" ht="51" customHeight="1">
      <c r="C37" s="5"/>
      <c r="D37" s="4"/>
      <c r="J37" s="5"/>
      <c r="K37" s="4"/>
      <c r="L37" s="4"/>
      <c r="M37" s="5"/>
      <c r="N37" s="5"/>
      <c r="O37" s="5"/>
      <c r="P37" s="5"/>
      <c r="Q37" s="5"/>
      <c r="R37" s="5"/>
    </row>
    <row r="38" spans="1:724" ht="51" customHeight="1">
      <c r="C38" s="4"/>
      <c r="D38" s="4"/>
      <c r="J38" s="5"/>
      <c r="K38" s="5"/>
      <c r="L38" s="5"/>
      <c r="M38" s="5"/>
      <c r="N38" s="5"/>
      <c r="O38" s="5"/>
      <c r="P38" s="5"/>
      <c r="Q38" s="5"/>
      <c r="R38" s="5"/>
    </row>
    <row r="39" spans="1:724" ht="51" customHeight="1"/>
    <row r="40" spans="1:724" ht="51" customHeight="1"/>
    <row r="41" spans="1:724" ht="51" customHeight="1"/>
  </sheetData>
  <mergeCells count="3">
    <mergeCell ref="A2:A3"/>
    <mergeCell ref="C2:E2"/>
    <mergeCell ref="F2:H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1"/>
  <dimension ref="A1:AAV41"/>
  <sheetViews>
    <sheetView rightToLeft="1" topLeftCell="A2" zoomScale="40" zoomScaleNormal="40" workbookViewId="0">
      <selection activeCell="C1" sqref="C1"/>
    </sheetView>
  </sheetViews>
  <sheetFormatPr defaultRowHeight="14.25"/>
  <cols>
    <col min="1" max="1" width="9" customWidth="1"/>
    <col min="2" max="2" width="54.625" customWidth="1"/>
    <col min="3" max="3" width="31.875" customWidth="1"/>
    <col min="4" max="4" width="34.375" customWidth="1"/>
    <col min="5" max="5" width="32.125" customWidth="1"/>
    <col min="6" max="6" width="41.5" customWidth="1"/>
    <col min="7" max="7" width="33.75" customWidth="1"/>
    <col min="8" max="8" width="30.875" customWidth="1"/>
    <col min="9" max="9" width="38.125" customWidth="1"/>
    <col min="10" max="10" width="52.75" customWidth="1"/>
    <col min="11" max="11" width="60.625" customWidth="1"/>
    <col min="12" max="12" width="21.625" customWidth="1"/>
    <col min="13" max="13" width="12.75" customWidth="1"/>
    <col min="14" max="14" width="19.125" customWidth="1"/>
    <col min="17" max="17" width="9" customWidth="1"/>
    <col min="18" max="18" width="7.5" customWidth="1"/>
  </cols>
  <sheetData>
    <row r="1" spans="1:724" ht="203.25" customHeight="1" thickTop="1" thickBot="1">
      <c r="A1" s="36"/>
      <c r="B1" s="37"/>
      <c r="C1" s="29"/>
      <c r="D1" s="33"/>
      <c r="E1" s="34" t="s">
        <v>10</v>
      </c>
      <c r="F1" s="35"/>
      <c r="G1" s="38" t="s">
        <v>11</v>
      </c>
      <c r="H1" s="29"/>
      <c r="I1" s="30" t="s">
        <v>9</v>
      </c>
      <c r="J1" s="31">
        <f ca="1">NOW()</f>
        <v>41719.827951504631</v>
      </c>
      <c r="K1" s="32"/>
      <c r="L1" s="3"/>
      <c r="M1" s="4"/>
      <c r="N1" s="3"/>
      <c r="O1" s="3"/>
      <c r="P1" s="3"/>
      <c r="Q1" s="5"/>
      <c r="R1" s="5"/>
    </row>
    <row r="2" spans="1:724" ht="51" customHeight="1" thickTop="1" thickBot="1">
      <c r="A2" s="44" t="s">
        <v>8</v>
      </c>
      <c r="B2" s="52" t="s">
        <v>15</v>
      </c>
      <c r="C2" s="46" t="s">
        <v>3</v>
      </c>
      <c r="D2" s="47"/>
      <c r="E2" s="48"/>
      <c r="F2" s="49" t="s">
        <v>6</v>
      </c>
      <c r="G2" s="50"/>
      <c r="H2" s="51"/>
      <c r="I2" s="24"/>
      <c r="J2" s="25"/>
      <c r="K2" s="26"/>
      <c r="L2" s="6"/>
      <c r="M2" s="7"/>
      <c r="N2" s="8"/>
      <c r="O2" s="9"/>
      <c r="P2" s="5"/>
      <c r="Q2" s="4"/>
      <c r="R2" s="4"/>
      <c r="S2" s="2"/>
    </row>
    <row r="3" spans="1:724" ht="58.5" customHeight="1" thickTop="1" thickBot="1">
      <c r="A3" s="45"/>
      <c r="B3" s="53" t="s">
        <v>0</v>
      </c>
      <c r="C3" s="27" t="s">
        <v>4</v>
      </c>
      <c r="D3" s="28" t="s">
        <v>5</v>
      </c>
      <c r="E3" s="27" t="s">
        <v>2</v>
      </c>
      <c r="F3" s="27" t="s">
        <v>4</v>
      </c>
      <c r="G3" s="27" t="s">
        <v>5</v>
      </c>
      <c r="H3" s="27" t="s">
        <v>2</v>
      </c>
      <c r="I3" s="27" t="s">
        <v>0</v>
      </c>
      <c r="J3" s="27" t="s">
        <v>1</v>
      </c>
      <c r="K3" s="27" t="s">
        <v>7</v>
      </c>
      <c r="L3" s="6"/>
      <c r="M3" s="6"/>
      <c r="N3" s="6"/>
      <c r="O3" s="4"/>
      <c r="P3" s="4"/>
      <c r="Q3" s="4"/>
      <c r="R3" s="4"/>
      <c r="S3" s="2"/>
    </row>
    <row r="4" spans="1:724" s="1" customFormat="1" ht="51" customHeight="1" thickTop="1" thickBot="1">
      <c r="A4" s="10">
        <v>1</v>
      </c>
      <c r="B4" s="54">
        <v>41275</v>
      </c>
      <c r="C4" s="12">
        <v>20000</v>
      </c>
      <c r="D4" s="12">
        <v>5000</v>
      </c>
      <c r="E4" s="13">
        <f>C4-D4</f>
        <v>15000</v>
      </c>
      <c r="F4" s="41">
        <v>500000</v>
      </c>
      <c r="G4" s="41">
        <v>200000</v>
      </c>
      <c r="H4" s="39">
        <f>F4-G4</f>
        <v>300000</v>
      </c>
      <c r="I4" s="15"/>
      <c r="J4" s="14"/>
      <c r="K4" s="1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</row>
    <row r="5" spans="1:724" s="1" customFormat="1" ht="51" customHeight="1" thickTop="1" thickBot="1">
      <c r="A5" s="10">
        <v>2</v>
      </c>
      <c r="B5" s="54">
        <v>41298</v>
      </c>
      <c r="C5" s="12">
        <v>1000</v>
      </c>
      <c r="D5" s="12"/>
      <c r="E5" s="13">
        <f t="shared" ref="E5:E24" si="0">E4+C5-D5</f>
        <v>16000</v>
      </c>
      <c r="F5" s="41"/>
      <c r="G5" s="41"/>
      <c r="H5" s="39">
        <f>H4+F5-G5</f>
        <v>300000</v>
      </c>
      <c r="I5" s="14"/>
      <c r="J5" s="14"/>
      <c r="K5" s="14"/>
      <c r="L5" s="4"/>
      <c r="M5" s="4"/>
      <c r="N5" s="4"/>
      <c r="O5" s="4"/>
      <c r="P5" s="4"/>
      <c r="Q5" s="4"/>
      <c r="R5" s="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</row>
    <row r="6" spans="1:724" s="1" customFormat="1" ht="51" customHeight="1" thickTop="1" thickBot="1">
      <c r="A6" s="10">
        <v>3</v>
      </c>
      <c r="B6" s="54">
        <v>41366</v>
      </c>
      <c r="C6" s="12">
        <v>20000</v>
      </c>
      <c r="D6" s="12">
        <v>5000</v>
      </c>
      <c r="E6" s="13">
        <f t="shared" si="0"/>
        <v>31000</v>
      </c>
      <c r="F6" s="41"/>
      <c r="G6" s="41"/>
      <c r="H6" s="39">
        <f>H5+F6-G6</f>
        <v>300000</v>
      </c>
      <c r="I6" s="14"/>
      <c r="J6" s="14"/>
      <c r="K6" s="14"/>
      <c r="L6" s="4"/>
      <c r="M6" s="4"/>
      <c r="N6" s="4"/>
      <c r="O6" s="4"/>
      <c r="P6" s="4"/>
      <c r="Q6" s="4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</row>
    <row r="7" spans="1:724" s="1" customFormat="1" ht="51" customHeight="1" thickTop="1" thickBot="1">
      <c r="A7" s="10">
        <v>4</v>
      </c>
      <c r="B7" s="54">
        <v>41620</v>
      </c>
      <c r="C7" s="12">
        <v>1000</v>
      </c>
      <c r="D7" s="12"/>
      <c r="E7" s="13">
        <f>E6+C7-D7</f>
        <v>32000</v>
      </c>
      <c r="F7" s="41"/>
      <c r="G7" s="41"/>
      <c r="H7" s="39">
        <f>H6+F7-G7</f>
        <v>300000</v>
      </c>
      <c r="I7" s="14"/>
      <c r="J7" s="14"/>
      <c r="K7" s="14"/>
      <c r="L7" s="4"/>
      <c r="M7" s="4"/>
      <c r="N7" s="4"/>
      <c r="O7" s="20"/>
      <c r="P7" s="4"/>
      <c r="Q7" s="4"/>
      <c r="R7" s="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</row>
    <row r="8" spans="1:724" s="1" customFormat="1" ht="51" customHeight="1" thickTop="1" thickBot="1">
      <c r="A8" s="10">
        <v>5</v>
      </c>
      <c r="B8" s="54">
        <v>41640</v>
      </c>
      <c r="C8" s="12"/>
      <c r="D8" s="12">
        <v>2000</v>
      </c>
      <c r="E8" s="13">
        <f t="shared" si="0"/>
        <v>30000</v>
      </c>
      <c r="F8" s="41"/>
      <c r="G8" s="41"/>
      <c r="H8" s="39">
        <f>H7+F8-G8</f>
        <v>300000</v>
      </c>
      <c r="I8" s="14"/>
      <c r="J8" s="14"/>
      <c r="K8" s="14"/>
      <c r="L8" s="4"/>
      <c r="M8" s="4"/>
      <c r="N8" s="4"/>
      <c r="O8" s="4"/>
      <c r="P8" s="4"/>
      <c r="Q8" s="4"/>
      <c r="R8" s="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</row>
    <row r="9" spans="1:724" s="1" customFormat="1" ht="51" customHeight="1" thickTop="1" thickBot="1">
      <c r="A9" s="10">
        <v>6</v>
      </c>
      <c r="B9" s="54">
        <v>41642</v>
      </c>
      <c r="C9" s="12"/>
      <c r="D9" s="12"/>
      <c r="E9" s="13">
        <f t="shared" si="0"/>
        <v>30000</v>
      </c>
      <c r="F9" s="41"/>
      <c r="G9" s="41"/>
      <c r="H9" s="39">
        <f t="shared" ref="H9:H15" si="1">H8+F9-G9</f>
        <v>300000</v>
      </c>
      <c r="I9" s="14"/>
      <c r="J9" s="14"/>
      <c r="K9" s="14"/>
      <c r="L9" s="4"/>
      <c r="M9" s="4"/>
      <c r="N9" s="4"/>
      <c r="O9" s="4"/>
      <c r="P9" s="4"/>
      <c r="Q9" s="4"/>
      <c r="R9" s="4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</row>
    <row r="10" spans="1:724" s="1" customFormat="1" ht="51" customHeight="1" thickTop="1" thickBot="1">
      <c r="A10" s="10">
        <v>7</v>
      </c>
      <c r="B10" s="42">
        <v>41685</v>
      </c>
      <c r="C10" s="12">
        <v>6000</v>
      </c>
      <c r="D10" s="12">
        <v>1000</v>
      </c>
      <c r="E10" s="13">
        <f t="shared" si="0"/>
        <v>35000</v>
      </c>
      <c r="F10" s="41"/>
      <c r="G10" s="41"/>
      <c r="H10" s="39">
        <f t="shared" si="1"/>
        <v>300000</v>
      </c>
      <c r="I10" s="14"/>
      <c r="J10" s="14"/>
      <c r="K10" s="14"/>
      <c r="L10" s="4"/>
      <c r="M10" s="4"/>
      <c r="N10" s="4"/>
      <c r="O10" s="4"/>
      <c r="P10" s="4"/>
      <c r="Q10" s="4"/>
      <c r="R10" s="4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</row>
    <row r="11" spans="1:724" s="1" customFormat="1" ht="61.5" customHeight="1" thickTop="1" thickBot="1">
      <c r="A11" s="10">
        <v>8</v>
      </c>
      <c r="B11" s="42">
        <v>41689</v>
      </c>
      <c r="C11" s="12"/>
      <c r="D11" s="12"/>
      <c r="E11" s="13">
        <f t="shared" si="0"/>
        <v>35000</v>
      </c>
      <c r="F11" s="41"/>
      <c r="G11" s="41"/>
      <c r="H11" s="39">
        <f t="shared" si="1"/>
        <v>300000</v>
      </c>
      <c r="I11" s="14"/>
      <c r="J11" s="14"/>
      <c r="K11" s="14"/>
      <c r="L11" s="4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</row>
    <row r="12" spans="1:724" s="1" customFormat="1" ht="51" customHeight="1" thickTop="1" thickBot="1">
      <c r="A12" s="10">
        <v>9</v>
      </c>
      <c r="B12" s="42">
        <v>41690</v>
      </c>
      <c r="C12" s="12"/>
      <c r="D12" s="12"/>
      <c r="E12" s="13">
        <f t="shared" si="0"/>
        <v>35000</v>
      </c>
      <c r="F12" s="41"/>
      <c r="G12" s="41"/>
      <c r="H12" s="39">
        <f t="shared" si="1"/>
        <v>300000</v>
      </c>
      <c r="I12" s="14"/>
      <c r="J12" s="14"/>
      <c r="K12" s="14"/>
      <c r="L12" s="4"/>
      <c r="M12" s="4"/>
      <c r="N12" s="4"/>
      <c r="O12" s="4"/>
      <c r="P12" s="4"/>
      <c r="Q12" s="4"/>
      <c r="R12" s="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</row>
    <row r="13" spans="1:724" s="1" customFormat="1" ht="51" customHeight="1" thickTop="1" thickBot="1">
      <c r="A13" s="10">
        <v>10</v>
      </c>
      <c r="B13" s="42">
        <v>41705</v>
      </c>
      <c r="C13" s="12">
        <v>2000</v>
      </c>
      <c r="D13" s="12"/>
      <c r="E13" s="13">
        <f t="shared" si="0"/>
        <v>37000</v>
      </c>
      <c r="F13" s="41"/>
      <c r="G13" s="41"/>
      <c r="H13" s="39">
        <f t="shared" si="1"/>
        <v>300000</v>
      </c>
      <c r="I13" s="14"/>
      <c r="J13" s="14"/>
      <c r="K13" s="14"/>
      <c r="L13" s="4"/>
      <c r="M13" s="4"/>
      <c r="N13" s="4"/>
      <c r="O13" s="4"/>
      <c r="P13" s="4"/>
      <c r="Q13" s="4"/>
      <c r="R13" s="4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</row>
    <row r="14" spans="1:724" s="1" customFormat="1" ht="51" customHeight="1" thickTop="1" thickBot="1">
      <c r="A14" s="10">
        <v>11</v>
      </c>
      <c r="B14" s="42">
        <v>41707</v>
      </c>
      <c r="C14" s="12"/>
      <c r="D14" s="12">
        <v>2000</v>
      </c>
      <c r="E14" s="13">
        <f t="shared" si="0"/>
        <v>35000</v>
      </c>
      <c r="F14" s="41"/>
      <c r="G14" s="41"/>
      <c r="H14" s="39">
        <f t="shared" si="1"/>
        <v>300000</v>
      </c>
      <c r="I14" s="14"/>
      <c r="J14" s="14"/>
      <c r="K14" s="14"/>
      <c r="L14" s="4"/>
      <c r="M14" s="4"/>
      <c r="N14" s="4"/>
      <c r="O14" s="4"/>
      <c r="P14" s="4"/>
      <c r="Q14" s="4"/>
      <c r="R14" s="4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</row>
    <row r="15" spans="1:724" s="1" customFormat="1" ht="51" customHeight="1" thickTop="1" thickBot="1">
      <c r="A15" s="10">
        <v>12</v>
      </c>
      <c r="B15" s="16"/>
      <c r="C15" s="12"/>
      <c r="D15" s="12"/>
      <c r="E15" s="13">
        <f t="shared" si="0"/>
        <v>35000</v>
      </c>
      <c r="F15" s="41"/>
      <c r="G15" s="41"/>
      <c r="H15" s="39">
        <f t="shared" si="1"/>
        <v>300000</v>
      </c>
      <c r="I15" s="14"/>
      <c r="J15" s="14"/>
      <c r="K15" s="14"/>
      <c r="L15" s="4"/>
      <c r="M15" s="4"/>
      <c r="N15" s="4"/>
      <c r="O15" s="4"/>
      <c r="P15" s="4"/>
      <c r="Q15" s="4"/>
      <c r="R15" s="4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</row>
    <row r="16" spans="1:724" s="1" customFormat="1" ht="51" customHeight="1" thickTop="1" thickBot="1">
      <c r="A16" s="10">
        <v>13</v>
      </c>
      <c r="B16" s="16"/>
      <c r="C16" s="12"/>
      <c r="D16" s="12">
        <v>8000</v>
      </c>
      <c r="E16" s="13">
        <f t="shared" si="0"/>
        <v>27000</v>
      </c>
      <c r="F16" s="41"/>
      <c r="G16" s="41"/>
      <c r="H16" s="39">
        <f>H15+F16-G16</f>
        <v>300000</v>
      </c>
      <c r="I16" s="14"/>
      <c r="J16" s="14"/>
      <c r="K16" s="14"/>
      <c r="L16" s="4"/>
      <c r="M16" s="4"/>
      <c r="N16" s="4"/>
      <c r="O16" s="4"/>
      <c r="P16" s="4"/>
      <c r="Q16" s="4"/>
      <c r="R16" s="4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</row>
    <row r="17" spans="1:724" s="1" customFormat="1" ht="51" customHeight="1" thickTop="1" thickBot="1">
      <c r="A17" s="10">
        <v>14</v>
      </c>
      <c r="B17" s="16"/>
      <c r="C17" s="12"/>
      <c r="D17" s="12"/>
      <c r="E17" s="13">
        <f t="shared" si="0"/>
        <v>27000</v>
      </c>
      <c r="F17" s="41"/>
      <c r="G17" s="41"/>
      <c r="H17" s="39">
        <f>H16+F17-G17</f>
        <v>300000</v>
      </c>
      <c r="I17" s="14"/>
      <c r="J17" s="14"/>
      <c r="K17" s="14"/>
      <c r="L17" s="4"/>
      <c r="M17" s="4"/>
      <c r="N17" s="4"/>
      <c r="O17" s="4"/>
      <c r="P17" s="4"/>
      <c r="Q17" s="4"/>
      <c r="R17" s="4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</row>
    <row r="18" spans="1:724" s="1" customFormat="1" ht="51" customHeight="1" thickTop="1" thickBot="1">
      <c r="A18" s="10">
        <v>15</v>
      </c>
      <c r="B18" s="16"/>
      <c r="C18" s="12"/>
      <c r="D18" s="12"/>
      <c r="E18" s="13">
        <f t="shared" si="0"/>
        <v>27000</v>
      </c>
      <c r="F18" s="41"/>
      <c r="G18" s="41"/>
      <c r="H18" s="39">
        <f t="shared" ref="H18:H34" si="2">H17+F18-G18</f>
        <v>300000</v>
      </c>
      <c r="I18" s="14"/>
      <c r="J18" s="14"/>
      <c r="K18" s="1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</row>
    <row r="19" spans="1:724" s="1" customFormat="1" ht="51" customHeight="1" thickTop="1" thickBot="1">
      <c r="A19" s="10">
        <v>16</v>
      </c>
      <c r="B19" s="16"/>
      <c r="C19" s="12"/>
      <c r="D19" s="12"/>
      <c r="E19" s="13">
        <f t="shared" si="0"/>
        <v>27000</v>
      </c>
      <c r="F19" s="41"/>
      <c r="G19" s="41"/>
      <c r="H19" s="39">
        <f t="shared" si="2"/>
        <v>300000</v>
      </c>
      <c r="I19" s="14"/>
      <c r="J19" s="14"/>
      <c r="K19" s="14"/>
      <c r="L19" s="4"/>
      <c r="M19" s="4"/>
      <c r="N19" s="4"/>
      <c r="O19" s="4"/>
      <c r="P19" s="4"/>
      <c r="Q19" s="4"/>
      <c r="R19" s="4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</row>
    <row r="20" spans="1:724" s="1" customFormat="1" ht="51" customHeight="1" thickTop="1" thickBot="1">
      <c r="A20" s="10">
        <v>17</v>
      </c>
      <c r="B20" s="16"/>
      <c r="C20" s="12"/>
      <c r="D20" s="12"/>
      <c r="E20" s="13">
        <f t="shared" si="0"/>
        <v>27000</v>
      </c>
      <c r="F20" s="41"/>
      <c r="G20" s="41"/>
      <c r="H20" s="39">
        <f t="shared" si="2"/>
        <v>300000</v>
      </c>
      <c r="I20" s="14"/>
      <c r="J20" s="14"/>
      <c r="K20" s="1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</row>
    <row r="21" spans="1:724" s="1" customFormat="1" ht="51" customHeight="1" thickTop="1" thickBot="1">
      <c r="A21" s="10">
        <v>18</v>
      </c>
      <c r="B21" s="16"/>
      <c r="C21" s="12"/>
      <c r="D21" s="12"/>
      <c r="E21" s="13">
        <f t="shared" si="0"/>
        <v>27000</v>
      </c>
      <c r="F21" s="41"/>
      <c r="G21" s="41"/>
      <c r="H21" s="39">
        <f t="shared" si="2"/>
        <v>300000</v>
      </c>
      <c r="I21" s="14"/>
      <c r="J21" s="14"/>
      <c r="K21" s="1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</row>
    <row r="22" spans="1:724" s="1" customFormat="1" ht="51" customHeight="1" thickTop="1" thickBot="1">
      <c r="A22" s="10">
        <v>19</v>
      </c>
      <c r="B22" s="16"/>
      <c r="C22" s="12"/>
      <c r="D22" s="12"/>
      <c r="E22" s="13">
        <f t="shared" si="0"/>
        <v>27000</v>
      </c>
      <c r="F22" s="41"/>
      <c r="G22" s="41"/>
      <c r="H22" s="39">
        <f t="shared" si="2"/>
        <v>300000</v>
      </c>
      <c r="I22" s="14"/>
      <c r="J22" s="14"/>
      <c r="K22" s="1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</row>
    <row r="23" spans="1:724" s="1" customFormat="1" ht="51" customHeight="1" thickTop="1" thickBot="1">
      <c r="A23" s="10">
        <v>20</v>
      </c>
      <c r="B23" s="16"/>
      <c r="C23" s="12"/>
      <c r="D23" s="12"/>
      <c r="E23" s="13">
        <f t="shared" si="0"/>
        <v>27000</v>
      </c>
      <c r="F23" s="41"/>
      <c r="G23" s="41"/>
      <c r="H23" s="39">
        <f t="shared" si="2"/>
        <v>300000</v>
      </c>
      <c r="I23" s="14"/>
      <c r="J23" s="14"/>
      <c r="K23" s="14"/>
      <c r="L23" s="4"/>
      <c r="M23" s="4"/>
      <c r="N23" s="4"/>
      <c r="O23" s="4"/>
      <c r="P23" s="4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</row>
    <row r="24" spans="1:724" s="1" customFormat="1" ht="51" customHeight="1" thickTop="1" thickBot="1">
      <c r="A24" s="10">
        <v>21</v>
      </c>
      <c r="B24" s="16"/>
      <c r="C24" s="12"/>
      <c r="D24" s="12"/>
      <c r="E24" s="13">
        <f t="shared" si="0"/>
        <v>27000</v>
      </c>
      <c r="F24" s="41"/>
      <c r="G24" s="41"/>
      <c r="H24" s="39">
        <f t="shared" si="2"/>
        <v>300000</v>
      </c>
      <c r="I24" s="14"/>
      <c r="J24" s="14"/>
      <c r="K24" s="1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</row>
    <row r="25" spans="1:724" s="1" customFormat="1" ht="51" customHeight="1" thickTop="1" thickBot="1">
      <c r="A25" s="10">
        <v>22</v>
      </c>
      <c r="B25" s="16"/>
      <c r="C25" s="12"/>
      <c r="D25" s="12"/>
      <c r="E25" s="13">
        <f t="shared" ref="E25:E34" si="3">E24+C25-D25</f>
        <v>27000</v>
      </c>
      <c r="F25" s="41"/>
      <c r="G25" s="41"/>
      <c r="H25" s="39">
        <f t="shared" si="2"/>
        <v>300000</v>
      </c>
      <c r="I25" s="14"/>
      <c r="J25" s="14"/>
      <c r="K25" s="14"/>
      <c r="L25" s="4"/>
      <c r="M25" s="4"/>
      <c r="N25" s="4"/>
      <c r="O25" s="4"/>
      <c r="P25" s="4"/>
      <c r="Q25" s="4"/>
      <c r="R25" s="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</row>
    <row r="26" spans="1:724" s="1" customFormat="1" ht="51" customHeight="1" thickTop="1" thickBot="1">
      <c r="A26" s="10">
        <v>23</v>
      </c>
      <c r="B26" s="16"/>
      <c r="C26" s="12"/>
      <c r="D26" s="12"/>
      <c r="E26" s="13">
        <f t="shared" si="3"/>
        <v>27000</v>
      </c>
      <c r="F26" s="41"/>
      <c r="G26" s="41"/>
      <c r="H26" s="39">
        <f t="shared" si="2"/>
        <v>300000</v>
      </c>
      <c r="I26" s="14"/>
      <c r="J26" s="14"/>
      <c r="K26" s="14"/>
      <c r="L26" s="4"/>
      <c r="M26" s="4"/>
      <c r="N26" s="4"/>
      <c r="O26" s="4"/>
      <c r="P26" s="4"/>
      <c r="Q26" s="4"/>
      <c r="R26" s="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</row>
    <row r="27" spans="1:724" s="1" customFormat="1" ht="51" customHeight="1" thickTop="1" thickBot="1">
      <c r="A27" s="10">
        <v>24</v>
      </c>
      <c r="B27" s="16"/>
      <c r="C27" s="12"/>
      <c r="D27" s="12"/>
      <c r="E27" s="13">
        <f t="shared" si="3"/>
        <v>27000</v>
      </c>
      <c r="F27" s="41"/>
      <c r="G27" s="41"/>
      <c r="H27" s="39">
        <f t="shared" si="2"/>
        <v>300000</v>
      </c>
      <c r="I27" s="14"/>
      <c r="J27" s="14"/>
      <c r="K27" s="14"/>
      <c r="L27" s="4"/>
      <c r="M27" s="4"/>
      <c r="N27" s="4"/>
      <c r="O27" s="4"/>
      <c r="P27" s="4"/>
      <c r="Q27" s="4"/>
      <c r="R27" s="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</row>
    <row r="28" spans="1:724" s="1" customFormat="1" ht="51" customHeight="1" thickTop="1" thickBot="1">
      <c r="A28" s="10">
        <v>25</v>
      </c>
      <c r="B28" s="16"/>
      <c r="C28" s="12"/>
      <c r="D28" s="12"/>
      <c r="E28" s="13">
        <f t="shared" si="3"/>
        <v>27000</v>
      </c>
      <c r="F28" s="41"/>
      <c r="G28" s="41"/>
      <c r="H28" s="39">
        <f t="shared" si="2"/>
        <v>300000</v>
      </c>
      <c r="I28" s="14"/>
      <c r="J28" s="14"/>
      <c r="K28" s="14"/>
      <c r="L28" s="4"/>
      <c r="M28" s="4"/>
      <c r="N28" s="4"/>
      <c r="O28" s="4"/>
      <c r="P28" s="4"/>
      <c r="Q28" s="4"/>
      <c r="R28" s="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</row>
    <row r="29" spans="1:724" s="1" customFormat="1" ht="51" customHeight="1" thickTop="1" thickBot="1">
      <c r="A29" s="10">
        <v>26</v>
      </c>
      <c r="B29" s="16"/>
      <c r="C29" s="12"/>
      <c r="D29" s="12"/>
      <c r="E29" s="13">
        <f t="shared" si="3"/>
        <v>27000</v>
      </c>
      <c r="F29" s="41"/>
      <c r="G29" s="41"/>
      <c r="H29" s="39">
        <f t="shared" si="2"/>
        <v>300000</v>
      </c>
      <c r="I29" s="14"/>
      <c r="J29" s="14"/>
      <c r="K29" s="14"/>
      <c r="L29" s="4"/>
      <c r="M29" s="4"/>
      <c r="N29" s="4"/>
      <c r="O29" s="4"/>
      <c r="P29" s="4"/>
      <c r="Q29" s="4"/>
      <c r="R29" s="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</row>
    <row r="30" spans="1:724" s="1" customFormat="1" ht="51" customHeight="1" thickTop="1" thickBot="1">
      <c r="A30" s="10">
        <v>27</v>
      </c>
      <c r="B30" s="16"/>
      <c r="C30" s="12"/>
      <c r="D30" s="12"/>
      <c r="E30" s="13">
        <f t="shared" si="3"/>
        <v>27000</v>
      </c>
      <c r="F30" s="41"/>
      <c r="G30" s="41"/>
      <c r="H30" s="39">
        <f t="shared" si="2"/>
        <v>300000</v>
      </c>
      <c r="I30" s="14"/>
      <c r="J30" s="14"/>
      <c r="K30" s="14"/>
      <c r="L30" s="4"/>
      <c r="M30" s="4"/>
      <c r="N30" s="4"/>
      <c r="O30" s="4"/>
      <c r="P30" s="4"/>
      <c r="Q30" s="4"/>
      <c r="R30" s="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</row>
    <row r="31" spans="1:724" s="1" customFormat="1" ht="51" customHeight="1" thickTop="1" thickBot="1">
      <c r="A31" s="10">
        <v>28</v>
      </c>
      <c r="B31" s="16"/>
      <c r="C31" s="12"/>
      <c r="D31" s="12"/>
      <c r="E31" s="13">
        <f t="shared" si="3"/>
        <v>27000</v>
      </c>
      <c r="F31" s="41"/>
      <c r="G31" s="41"/>
      <c r="H31" s="39">
        <f t="shared" si="2"/>
        <v>300000</v>
      </c>
      <c r="I31" s="14"/>
      <c r="J31" s="14"/>
      <c r="K31" s="14"/>
      <c r="L31" s="4"/>
      <c r="M31" s="4"/>
      <c r="N31" s="4"/>
      <c r="O31" s="4"/>
      <c r="P31" s="4"/>
      <c r="Q31" s="4"/>
      <c r="R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</row>
    <row r="32" spans="1:724" s="1" customFormat="1" ht="51" customHeight="1" thickTop="1" thickBot="1">
      <c r="A32" s="10">
        <v>29</v>
      </c>
      <c r="B32" s="16"/>
      <c r="C32" s="12"/>
      <c r="D32" s="12"/>
      <c r="E32" s="13">
        <f t="shared" si="3"/>
        <v>27000</v>
      </c>
      <c r="F32" s="41"/>
      <c r="G32" s="41"/>
      <c r="H32" s="39">
        <f t="shared" si="2"/>
        <v>300000</v>
      </c>
      <c r="I32" s="14"/>
      <c r="J32" s="14"/>
      <c r="K32" s="14"/>
      <c r="L32" s="4"/>
      <c r="M32" s="4"/>
      <c r="N32" s="4"/>
      <c r="O32" s="4"/>
      <c r="P32" s="4"/>
      <c r="Q32" s="4"/>
      <c r="R32" s="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</row>
    <row r="33" spans="1:724" s="1" customFormat="1" ht="51" customHeight="1" thickTop="1" thickBot="1">
      <c r="A33" s="10">
        <v>30</v>
      </c>
      <c r="B33" s="16"/>
      <c r="C33" s="12"/>
      <c r="D33" s="12"/>
      <c r="E33" s="13">
        <f t="shared" si="3"/>
        <v>27000</v>
      </c>
      <c r="F33" s="41"/>
      <c r="G33" s="41"/>
      <c r="H33" s="39">
        <f t="shared" si="2"/>
        <v>300000</v>
      </c>
      <c r="I33" s="14"/>
      <c r="J33" s="14"/>
      <c r="K33" s="1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</row>
    <row r="34" spans="1:724" s="1" customFormat="1" ht="51" customHeight="1" thickTop="1" thickBot="1">
      <c r="A34" s="10">
        <v>31</v>
      </c>
      <c r="B34" s="16"/>
      <c r="C34" s="12"/>
      <c r="D34" s="12"/>
      <c r="E34" s="13">
        <f t="shared" si="3"/>
        <v>27000</v>
      </c>
      <c r="F34" s="41"/>
      <c r="G34" s="41"/>
      <c r="H34" s="39">
        <f t="shared" si="2"/>
        <v>300000</v>
      </c>
      <c r="I34" s="14"/>
      <c r="J34" s="14"/>
      <c r="K34" s="1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</row>
    <row r="35" spans="1:724" ht="51" customHeight="1" thickTop="1" thickBot="1">
      <c r="B35" s="19" t="s">
        <v>12</v>
      </c>
      <c r="C35" s="22">
        <f>SUM(C4:C34)</f>
        <v>50000</v>
      </c>
      <c r="D35" s="23">
        <f>SUM(D4:D34)</f>
        <v>23000</v>
      </c>
      <c r="E35" s="21">
        <f>C35-D35</f>
        <v>27000</v>
      </c>
      <c r="F35" s="41">
        <f>SUM(F4:F34)</f>
        <v>500000</v>
      </c>
      <c r="G35" s="41">
        <f>SUM(G4:G34)</f>
        <v>200000</v>
      </c>
      <c r="H35" s="40">
        <f>F35-G35</f>
        <v>300000</v>
      </c>
      <c r="I35" s="18"/>
      <c r="J35" s="17"/>
      <c r="K35" s="18"/>
      <c r="L35" s="5"/>
      <c r="M35" s="5"/>
      <c r="N35" s="5"/>
      <c r="O35" s="4"/>
      <c r="P35" s="4"/>
      <c r="Q35" s="5"/>
      <c r="R35" s="5"/>
    </row>
    <row r="36" spans="1:724" ht="51" customHeight="1" thickTop="1">
      <c r="C36" s="5"/>
      <c r="D36" s="5"/>
      <c r="G36" s="5"/>
      <c r="H36" s="5"/>
      <c r="I36" s="5"/>
      <c r="J36" s="5"/>
      <c r="K36" s="3"/>
      <c r="L36" s="3"/>
      <c r="M36" s="3"/>
      <c r="N36" s="5"/>
      <c r="O36" s="5"/>
      <c r="P36" s="5"/>
      <c r="Q36" s="5"/>
      <c r="R36" s="5"/>
    </row>
    <row r="37" spans="1:724" ht="51" customHeight="1">
      <c r="C37" s="5"/>
      <c r="D37" s="4"/>
      <c r="J37" s="5"/>
      <c r="K37" s="4"/>
      <c r="L37" s="4"/>
      <c r="M37" s="5"/>
      <c r="N37" s="5"/>
      <c r="O37" s="5"/>
      <c r="P37" s="5"/>
      <c r="Q37" s="5"/>
      <c r="R37" s="5"/>
    </row>
    <row r="38" spans="1:724" ht="51" customHeight="1">
      <c r="C38" s="4"/>
      <c r="D38" s="4"/>
      <c r="J38" s="5"/>
      <c r="K38" s="5"/>
      <c r="L38" s="5"/>
      <c r="M38" s="5"/>
      <c r="N38" s="5"/>
      <c r="O38" s="5"/>
      <c r="P38" s="5"/>
      <c r="Q38" s="5"/>
      <c r="R38" s="5"/>
    </row>
    <row r="39" spans="1:724" ht="51" customHeight="1"/>
    <row r="40" spans="1:724" ht="51" customHeight="1"/>
    <row r="41" spans="1:724" ht="51" customHeight="1"/>
  </sheetData>
  <mergeCells count="3">
    <mergeCell ref="C2:E2"/>
    <mergeCell ref="F2:H2"/>
    <mergeCell ref="A2:A3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3" sqref="C3"/>
    </sheetView>
  </sheetViews>
  <sheetFormatPr defaultRowHeight="14.25"/>
  <sheetData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ح (5)</vt:lpstr>
      <vt:lpstr>ح (4)</vt:lpstr>
      <vt:lpstr>ح (3)</vt:lpstr>
      <vt:lpstr>ح (2)</vt:lpstr>
      <vt:lpstr>ح</vt:lpstr>
      <vt:lpstr>المطلوب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2014-03-21T17:28:33Z</dcterms:modified>
</cp:coreProperties>
</file>